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330"/>
  <workbookPr filterPrivacy="1" defaultThemeVersion="124226"/>
  <xr:revisionPtr revIDLastSave="0" documentId="8_{9053A718-9276-4BEC-9C05-81755390F03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ATERIAL + MÃO DE OBRA" sheetId="5" r:id="rId1"/>
    <sheet name="MEMORIAL" sheetId="17" r:id="rId2"/>
    <sheet name="Planilha2" sheetId="16" r:id="rId3"/>
    <sheet name="Cronograma" sheetId="9" r:id="rId4"/>
    <sheet name="CP" sheetId="13" r:id="rId5"/>
    <sheet name="Plan1" sheetId="14" r:id="rId6"/>
  </sheets>
  <definedNames>
    <definedName name="_xlnm.Print_Area" localSheetId="3">Cronograma!$A$1:$I$25</definedName>
    <definedName name="_xlnm.Print_Area" localSheetId="0">'MATERIAL + MÃO DE OBRA'!$A$1:$N$67</definedName>
    <definedName name="_xlnm.Print_Area" localSheetId="1">MEMORIAL!$A$1:$L$64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4" i="17" l="1"/>
  <c r="H7" i="9" l="1"/>
  <c r="F7" i="9"/>
  <c r="G24" i="5" l="1"/>
  <c r="G34" i="5"/>
  <c r="G48" i="5"/>
  <c r="J48" i="5"/>
  <c r="I48" i="5"/>
  <c r="S48" i="5"/>
  <c r="G15" i="5"/>
  <c r="G16" i="5"/>
  <c r="G17" i="5"/>
  <c r="G18" i="5"/>
  <c r="G19" i="5"/>
  <c r="G20" i="5"/>
  <c r="G21" i="5"/>
  <c r="G22" i="5"/>
  <c r="G23" i="5"/>
  <c r="G25" i="5"/>
  <c r="L48" i="5" l="1"/>
  <c r="M48" i="5"/>
  <c r="K48" i="5"/>
  <c r="J47" i="5"/>
  <c r="I47" i="5"/>
  <c r="G47" i="5"/>
  <c r="S47" i="5"/>
  <c r="I99" i="13"/>
  <c r="I98" i="13"/>
  <c r="I100" i="13" s="1"/>
  <c r="H97" i="13"/>
  <c r="H100" i="13" s="1"/>
  <c r="N48" i="5" l="1"/>
  <c r="L47" i="5"/>
  <c r="M47" i="5"/>
  <c r="K47" i="5"/>
  <c r="N47" i="5" l="1"/>
  <c r="S44" i="5" l="1"/>
  <c r="S45" i="5"/>
  <c r="S46" i="5"/>
  <c r="S38" i="5"/>
  <c r="S39" i="5"/>
  <c r="S40" i="5"/>
  <c r="S37" i="5"/>
  <c r="J15" i="5"/>
  <c r="J16" i="5"/>
  <c r="J17" i="5"/>
  <c r="J18" i="5"/>
  <c r="J19" i="5"/>
  <c r="J20" i="5"/>
  <c r="J21" i="5"/>
  <c r="J22" i="5"/>
  <c r="J23" i="5"/>
  <c r="J24" i="5"/>
  <c r="J25" i="5"/>
  <c r="J26" i="5"/>
  <c r="I15" i="5"/>
  <c r="I16" i="5"/>
  <c r="I17" i="5"/>
  <c r="I18" i="5"/>
  <c r="I19" i="5"/>
  <c r="L19" i="5" s="1"/>
  <c r="I20" i="5"/>
  <c r="I21" i="5"/>
  <c r="I22" i="5"/>
  <c r="I23" i="5"/>
  <c r="I24" i="5"/>
  <c r="I25" i="5"/>
  <c r="I26" i="5"/>
  <c r="S26" i="5"/>
  <c r="S15" i="5"/>
  <c r="S16" i="5"/>
  <c r="S17" i="5"/>
  <c r="S18" i="5"/>
  <c r="S19" i="5"/>
  <c r="S20" i="5"/>
  <c r="S21" i="5"/>
  <c r="S22" i="5"/>
  <c r="S23" i="5"/>
  <c r="S24" i="5"/>
  <c r="S25" i="5"/>
  <c r="S13" i="5"/>
  <c r="S10" i="5"/>
  <c r="S9" i="5"/>
  <c r="K20" i="5" l="1"/>
  <c r="L20" i="5"/>
  <c r="K26" i="5"/>
  <c r="K21" i="5"/>
  <c r="L25" i="5"/>
  <c r="K16" i="5"/>
  <c r="K18" i="5"/>
  <c r="M26" i="5"/>
  <c r="K25" i="5"/>
  <c r="M21" i="5"/>
  <c r="K19" i="5"/>
  <c r="K15" i="5"/>
  <c r="M22" i="5"/>
  <c r="K22" i="5"/>
  <c r="L23" i="5"/>
  <c r="M23" i="5"/>
  <c r="M20" i="5"/>
  <c r="L24" i="5"/>
  <c r="M24" i="5"/>
  <c r="L26" i="5"/>
  <c r="N26" i="5" s="1"/>
  <c r="L22" i="5"/>
  <c r="L21" i="5"/>
  <c r="K24" i="5"/>
  <c r="K23" i="5"/>
  <c r="K17" i="5"/>
  <c r="M25" i="5"/>
  <c r="M19" i="5"/>
  <c r="N19" i="5" s="1"/>
  <c r="J9" i="13"/>
  <c r="N21" i="5" l="1"/>
  <c r="N25" i="5"/>
  <c r="N20" i="5"/>
  <c r="N22" i="5"/>
  <c r="N24" i="5"/>
  <c r="N23" i="5"/>
  <c r="G31" i="5" l="1"/>
  <c r="S32" i="5" l="1"/>
  <c r="K54" i="13"/>
  <c r="G51" i="5" l="1"/>
  <c r="G45" i="5"/>
  <c r="G46" i="5"/>
  <c r="G43" i="5"/>
  <c r="G38" i="5"/>
  <c r="G39" i="5"/>
  <c r="G40" i="5"/>
  <c r="G37" i="5"/>
  <c r="G30" i="5"/>
  <c r="G32" i="5"/>
  <c r="G33" i="5"/>
  <c r="G29" i="5"/>
  <c r="G14" i="5"/>
  <c r="G13" i="5"/>
  <c r="L15" i="5" l="1"/>
  <c r="M15" i="5"/>
  <c r="L18" i="5"/>
  <c r="M18" i="5"/>
  <c r="L17" i="5"/>
  <c r="M17" i="5"/>
  <c r="M16" i="5"/>
  <c r="L16" i="5"/>
  <c r="J6" i="17"/>
  <c r="M86" i="17"/>
  <c r="Q68" i="17"/>
  <c r="P68" i="17"/>
  <c r="J49" i="17"/>
  <c r="K12" i="13"/>
  <c r="J53" i="13"/>
  <c r="J37" i="13"/>
  <c r="I83" i="13"/>
  <c r="I82" i="13"/>
  <c r="H81" i="13"/>
  <c r="H85" i="13" s="1"/>
  <c r="Q14" i="5" s="1"/>
  <c r="N18" i="5" l="1"/>
  <c r="I14" i="5"/>
  <c r="N15" i="5"/>
  <c r="N16" i="5"/>
  <c r="N17" i="5"/>
  <c r="I85" i="13"/>
  <c r="R14" i="5" s="1"/>
  <c r="J14" i="5" s="1"/>
  <c r="M14" i="5" s="1"/>
  <c r="L6" i="17"/>
  <c r="K6" i="17"/>
  <c r="J31" i="17"/>
  <c r="R68" i="17"/>
  <c r="L49" i="17"/>
  <c r="K49" i="17"/>
  <c r="J37" i="17"/>
  <c r="K37" i="17"/>
  <c r="K14" i="5" l="1"/>
  <c r="L14" i="5"/>
  <c r="N14" i="5" s="1"/>
  <c r="S14" i="5"/>
  <c r="J22" i="17"/>
  <c r="J46" i="17"/>
  <c r="K22" i="17"/>
  <c r="L31" i="17"/>
  <c r="K31" i="17"/>
  <c r="L46" i="17"/>
  <c r="K46" i="17"/>
  <c r="L37" i="17"/>
  <c r="J50" i="17" l="1"/>
  <c r="K50" i="17"/>
  <c r="L22" i="17"/>
  <c r="L50" i="17" s="1"/>
  <c r="K43" i="13" l="1"/>
  <c r="J43" i="13"/>
  <c r="K42" i="13"/>
  <c r="J42" i="13"/>
  <c r="P41" i="13"/>
  <c r="K41" i="13"/>
  <c r="J41" i="13"/>
  <c r="K40" i="13"/>
  <c r="J40" i="13"/>
  <c r="K71" i="13"/>
  <c r="J71" i="13"/>
  <c r="K70" i="13"/>
  <c r="J70" i="13"/>
  <c r="K69" i="13"/>
  <c r="J69" i="13"/>
  <c r="K68" i="13"/>
  <c r="J68" i="13"/>
  <c r="P67" i="13"/>
  <c r="P70" i="13" s="1"/>
  <c r="Q70" i="13" s="1"/>
  <c r="K67" i="13"/>
  <c r="J67" i="13"/>
  <c r="L67" i="13" s="1"/>
  <c r="K66" i="13"/>
  <c r="J66" i="13"/>
  <c r="K58" i="13"/>
  <c r="J58" i="13"/>
  <c r="K57" i="13"/>
  <c r="J57" i="13"/>
  <c r="K56" i="13"/>
  <c r="J56" i="13"/>
  <c r="K55" i="13"/>
  <c r="J55" i="13"/>
  <c r="P54" i="13"/>
  <c r="P57" i="13" s="1"/>
  <c r="Q57" i="13" s="1"/>
  <c r="J54" i="13"/>
  <c r="K53" i="13"/>
  <c r="K45" i="13"/>
  <c r="J45" i="13"/>
  <c r="K44" i="13"/>
  <c r="J44" i="13"/>
  <c r="K39" i="13"/>
  <c r="J39" i="13"/>
  <c r="K38" i="13"/>
  <c r="J38" i="13"/>
  <c r="P37" i="13"/>
  <c r="P44" i="13" s="1"/>
  <c r="Q44" i="13" s="1"/>
  <c r="K37" i="13"/>
  <c r="K36" i="13"/>
  <c r="J36" i="13"/>
  <c r="L68" i="13" l="1"/>
  <c r="L71" i="13"/>
  <c r="K60" i="13"/>
  <c r="R31" i="5" s="1"/>
  <c r="L69" i="13"/>
  <c r="L41" i="13"/>
  <c r="L45" i="13"/>
  <c r="L55" i="13"/>
  <c r="J73" i="13"/>
  <c r="L66" i="13"/>
  <c r="K73" i="13"/>
  <c r="L57" i="13"/>
  <c r="L70" i="13"/>
  <c r="L53" i="13"/>
  <c r="J60" i="13"/>
  <c r="Q31" i="5" s="1"/>
  <c r="L39" i="13"/>
  <c r="L43" i="13"/>
  <c r="L40" i="13"/>
  <c r="L42" i="13"/>
  <c r="L38" i="13"/>
  <c r="L37" i="13"/>
  <c r="L58" i="13"/>
  <c r="L56" i="13"/>
  <c r="J47" i="13"/>
  <c r="L44" i="13"/>
  <c r="L36" i="13"/>
  <c r="L54" i="13"/>
  <c r="K47" i="13"/>
  <c r="S31" i="5" l="1"/>
  <c r="L73" i="13"/>
  <c r="L47" i="13"/>
  <c r="L60" i="13"/>
  <c r="J34" i="5"/>
  <c r="M34" i="5" s="1"/>
  <c r="I34" i="5"/>
  <c r="L34" i="5" s="1"/>
  <c r="N34" i="5" l="1"/>
  <c r="K34" i="5"/>
  <c r="R71" i="5"/>
  <c r="S71" i="5"/>
  <c r="T71" i="5" l="1"/>
  <c r="O89" i="5"/>
  <c r="J29" i="5" l="1"/>
  <c r="M29" i="5" s="1"/>
  <c r="I29" i="5"/>
  <c r="L29" i="5" s="1"/>
  <c r="N29" i="5" l="1"/>
  <c r="K29" i="5"/>
  <c r="K28" i="13" l="1"/>
  <c r="J28" i="13"/>
  <c r="K27" i="13"/>
  <c r="J27" i="13"/>
  <c r="K26" i="13"/>
  <c r="J26" i="13"/>
  <c r="K25" i="13"/>
  <c r="J25" i="13"/>
  <c r="P24" i="13"/>
  <c r="P27" i="13" s="1"/>
  <c r="Q27" i="13" s="1"/>
  <c r="K24" i="13"/>
  <c r="J24" i="13"/>
  <c r="K23" i="13"/>
  <c r="J23" i="13"/>
  <c r="J30" i="13" l="1"/>
  <c r="K30" i="13"/>
  <c r="L25" i="13"/>
  <c r="L27" i="13"/>
  <c r="L24" i="13"/>
  <c r="L26" i="13"/>
  <c r="L28" i="13"/>
  <c r="L23" i="13"/>
  <c r="J15" i="13"/>
  <c r="K15" i="13"/>
  <c r="K14" i="13"/>
  <c r="J14" i="13"/>
  <c r="K13" i="13"/>
  <c r="J13" i="13"/>
  <c r="J12" i="13"/>
  <c r="P11" i="13"/>
  <c r="P14" i="13" s="1"/>
  <c r="Q14" i="13" s="1"/>
  <c r="K11" i="13"/>
  <c r="J11" i="13"/>
  <c r="K10" i="13"/>
  <c r="J10" i="13"/>
  <c r="K9" i="13"/>
  <c r="J17" i="13" l="1"/>
  <c r="Q43" i="5" s="1"/>
  <c r="L30" i="13"/>
  <c r="K17" i="13"/>
  <c r="R43" i="5" s="1"/>
  <c r="L9" i="13"/>
  <c r="L10" i="13"/>
  <c r="L14" i="13"/>
  <c r="L15" i="13"/>
  <c r="L13" i="13"/>
  <c r="L12" i="13"/>
  <c r="L11" i="13"/>
  <c r="S43" i="5" l="1"/>
  <c r="L17" i="13"/>
  <c r="J30" i="5"/>
  <c r="M30" i="5" s="1"/>
  <c r="I30" i="5"/>
  <c r="L30" i="5" s="1"/>
  <c r="N30" i="5" l="1"/>
  <c r="K30" i="5"/>
  <c r="J44" i="5"/>
  <c r="M44" i="5" s="1"/>
  <c r="I44" i="5"/>
  <c r="L44" i="5" s="1"/>
  <c r="N44" i="5" l="1"/>
  <c r="K44" i="5"/>
  <c r="J51" i="5"/>
  <c r="I51" i="5"/>
  <c r="L51" i="5" s="1"/>
  <c r="L52" i="5" s="1"/>
  <c r="K51" i="5" l="1"/>
  <c r="M51" i="5"/>
  <c r="J46" i="5"/>
  <c r="I46" i="5"/>
  <c r="L46" i="5" s="1"/>
  <c r="J45" i="5"/>
  <c r="M45" i="5" s="1"/>
  <c r="I45" i="5"/>
  <c r="L45" i="5" s="1"/>
  <c r="J43" i="5"/>
  <c r="M43" i="5" s="1"/>
  <c r="I43" i="5"/>
  <c r="L43" i="5" s="1"/>
  <c r="J40" i="5"/>
  <c r="M40" i="5" s="1"/>
  <c r="I40" i="5"/>
  <c r="L40" i="5" s="1"/>
  <c r="J39" i="5"/>
  <c r="M39" i="5" s="1"/>
  <c r="I39" i="5"/>
  <c r="J38" i="5"/>
  <c r="M38" i="5" s="1"/>
  <c r="I38" i="5"/>
  <c r="L38" i="5" s="1"/>
  <c r="J37" i="5"/>
  <c r="M37" i="5" s="1"/>
  <c r="I37" i="5"/>
  <c r="L49" i="5" l="1"/>
  <c r="M41" i="5"/>
  <c r="K46" i="5"/>
  <c r="N45" i="5"/>
  <c r="K39" i="5"/>
  <c r="K37" i="5"/>
  <c r="M46" i="5"/>
  <c r="M49" i="5" s="1"/>
  <c r="K43" i="5"/>
  <c r="M52" i="5"/>
  <c r="N51" i="5"/>
  <c r="L37" i="5"/>
  <c r="K45" i="5"/>
  <c r="L39" i="5"/>
  <c r="N43" i="5"/>
  <c r="N38" i="5"/>
  <c r="N40" i="5"/>
  <c r="K38" i="5"/>
  <c r="K40" i="5"/>
  <c r="J33" i="5"/>
  <c r="M33" i="5" s="1"/>
  <c r="I33" i="5"/>
  <c r="L33" i="5" s="1"/>
  <c r="J32" i="5"/>
  <c r="I32" i="5"/>
  <c r="L32" i="5" s="1"/>
  <c r="J31" i="5"/>
  <c r="M31" i="5" s="1"/>
  <c r="I31" i="5"/>
  <c r="L31" i="5" s="1"/>
  <c r="J13" i="5"/>
  <c r="I13" i="5"/>
  <c r="L13" i="5" s="1"/>
  <c r="L27" i="5" s="1"/>
  <c r="J10" i="5"/>
  <c r="M10" i="5" s="1"/>
  <c r="I10" i="5"/>
  <c r="L10" i="5" s="1"/>
  <c r="J9" i="5"/>
  <c r="M9" i="5" s="1"/>
  <c r="I9" i="5"/>
  <c r="L9" i="5" s="1"/>
  <c r="M11" i="5" l="1"/>
  <c r="L41" i="5"/>
  <c r="L11" i="5"/>
  <c r="L35" i="5"/>
  <c r="N37" i="5"/>
  <c r="N46" i="5"/>
  <c r="N49" i="5" s="1"/>
  <c r="F11" i="9" s="1"/>
  <c r="H11" i="9" s="1"/>
  <c r="N39" i="5"/>
  <c r="N52" i="5"/>
  <c r="F12" i="9" s="1"/>
  <c r="H12" i="9" s="1"/>
  <c r="K32" i="5"/>
  <c r="K13" i="5"/>
  <c r="K9" i="5"/>
  <c r="N31" i="5"/>
  <c r="K33" i="5"/>
  <c r="M32" i="5"/>
  <c r="N32" i="5" s="1"/>
  <c r="K10" i="5"/>
  <c r="N10" i="5"/>
  <c r="K31" i="5"/>
  <c r="M13" i="5"/>
  <c r="M27" i="5" s="1"/>
  <c r="N33" i="5"/>
  <c r="N9" i="5"/>
  <c r="N35" i="5" l="1"/>
  <c r="F9" i="9" s="1"/>
  <c r="H9" i="9" s="1"/>
  <c r="N11" i="5"/>
  <c r="M35" i="5"/>
  <c r="M53" i="5" s="1"/>
  <c r="N41" i="5"/>
  <c r="F10" i="9" s="1"/>
  <c r="H10" i="9" s="1"/>
  <c r="L53" i="5"/>
  <c r="N13" i="5"/>
  <c r="N27" i="5" s="1"/>
  <c r="N53" i="5" l="1"/>
  <c r="F8" i="9"/>
  <c r="R26" i="14"/>
  <c r="R25" i="14"/>
  <c r="R24" i="14"/>
  <c r="R23" i="14"/>
  <c r="R19" i="14"/>
  <c r="R18" i="14"/>
  <c r="R17" i="14"/>
  <c r="R16" i="14"/>
  <c r="R15" i="14"/>
  <c r="R14" i="14"/>
  <c r="R13" i="14"/>
  <c r="H8" i="9" l="1"/>
  <c r="F14" i="9"/>
  <c r="F15" i="9" s="1"/>
  <c r="R27" i="14"/>
  <c r="R28" i="14" s="1"/>
  <c r="R29" i="14" s="1"/>
  <c r="J27" i="14"/>
  <c r="F24" i="14"/>
  <c r="H14" i="9" l="1"/>
  <c r="I8" i="9"/>
  <c r="G14" i="9" l="1"/>
  <c r="I12" i="9"/>
  <c r="I11" i="9"/>
  <c r="I7" i="9"/>
  <c r="I10" i="9"/>
  <c r="I9" i="9"/>
  <c r="I14" i="9" l="1"/>
</calcChain>
</file>

<file path=xl/sharedStrings.xml><?xml version="1.0" encoding="utf-8"?>
<sst xmlns="http://schemas.openxmlformats.org/spreadsheetml/2006/main" count="595" uniqueCount="219">
  <si>
    <t>TOTAL</t>
  </si>
  <si>
    <t>Cliente: PREFEITURA MUNICIPAL DE TRIUNFO</t>
  </si>
  <si>
    <t>Endereço: RUA 15 DE NOVEMBRO, 15 - TRIUNFO</t>
  </si>
  <si>
    <t>ITEM</t>
  </si>
  <si>
    <t>Código SINAPI</t>
  </si>
  <si>
    <t>DESCRIÇÃO</t>
  </si>
  <si>
    <t>SUBTOTAL ITEM 1</t>
  </si>
  <si>
    <t>m</t>
  </si>
  <si>
    <t>m2</t>
  </si>
  <si>
    <t>TOTAL DO ORÇAMENTO</t>
  </si>
  <si>
    <t>H</t>
  </si>
  <si>
    <t>CP-1</t>
  </si>
  <si>
    <t>1.1</t>
  </si>
  <si>
    <t>Unidade</t>
  </si>
  <si>
    <t>Tipo</t>
  </si>
  <si>
    <t>Código</t>
  </si>
  <si>
    <t>Coeficiente</t>
  </si>
  <si>
    <t>M</t>
  </si>
  <si>
    <t>Origem da Composição:</t>
  </si>
  <si>
    <t>Descrição detalhada:</t>
  </si>
  <si>
    <t>Descrição Básica</t>
  </si>
  <si>
    <t>Unit.
(R$)</t>
  </si>
  <si>
    <t>Material
(R$)</t>
  </si>
  <si>
    <t>Mão de Obra
(R$)</t>
  </si>
  <si>
    <t>Total Material
(R$)</t>
  </si>
  <si>
    <t>Total Mão de Obra (R$)</t>
  </si>
  <si>
    <t>Total
(R$)</t>
  </si>
  <si>
    <t>COMPOSIÇÃO</t>
  </si>
  <si>
    <t xml:space="preserve">UN </t>
  </si>
  <si>
    <t>ANEXOS</t>
  </si>
  <si>
    <t>Observações:</t>
  </si>
  <si>
    <t xml:space="preserve">  - Data base de referência: </t>
  </si>
  <si>
    <t xml:space="preserve">  - Código:</t>
  </si>
  <si>
    <t>PCI.817.01</t>
  </si>
  <si>
    <t xml:space="preserve">  - Encargos:</t>
  </si>
  <si>
    <t xml:space="preserve">  - BDI</t>
  </si>
  <si>
    <t xml:space="preserve">  - ART</t>
  </si>
  <si>
    <t xml:space="preserve">  - Nome do Responsável:</t>
  </si>
  <si>
    <t>Luiz Carlos Mittelstadt Júnior</t>
  </si>
  <si>
    <t>Engenheiro Civil - CREA RS 209247</t>
  </si>
  <si>
    <t>ETAPA 1</t>
  </si>
  <si>
    <t>VALOR [R$]</t>
  </si>
  <si>
    <t>%</t>
  </si>
  <si>
    <t>1.</t>
  </si>
  <si>
    <t xml:space="preserve">TOTAL DA ETAPA </t>
  </si>
  <si>
    <t xml:space="preserve">TOTAL ACUMULADO </t>
  </si>
  <si>
    <t>QTD.</t>
  </si>
  <si>
    <t>MATERIAL    [R$]</t>
  </si>
  <si>
    <t>MÃO DE OBRA   [R$]</t>
  </si>
  <si>
    <t>MATERIAL + MÃO DE OBRA    [R$]</t>
  </si>
  <si>
    <t>PREÇO TOTAL COM BDI [R$]</t>
  </si>
  <si>
    <t>TOTAL         [R$]</t>
  </si>
  <si>
    <t>2.1</t>
  </si>
  <si>
    <t>2.2</t>
  </si>
  <si>
    <t>3.1</t>
  </si>
  <si>
    <t>3.2</t>
  </si>
  <si>
    <t>3.3</t>
  </si>
  <si>
    <t>3.6</t>
  </si>
  <si>
    <t>4.1</t>
  </si>
  <si>
    <t>5.1</t>
  </si>
  <si>
    <t>5.2</t>
  </si>
  <si>
    <t>SERVIÇOS FINAIS E COMPLEMENTARES</t>
  </si>
  <si>
    <t>6.1</t>
  </si>
  <si>
    <t>SUBTOTAL ITEM 2</t>
  </si>
  <si>
    <t>SUBTOTAL ITEM 3</t>
  </si>
  <si>
    <t>INSUMO</t>
  </si>
  <si>
    <t>KG</t>
  </si>
  <si>
    <t>2.</t>
  </si>
  <si>
    <t>3.</t>
  </si>
  <si>
    <t>4.</t>
  </si>
  <si>
    <t>5.</t>
  </si>
  <si>
    <t>6.</t>
  </si>
  <si>
    <t>SEM BDI</t>
  </si>
  <si>
    <t>2.3</t>
  </si>
  <si>
    <t>2.4</t>
  </si>
  <si>
    <t>2.5</t>
  </si>
  <si>
    <t>2.6</t>
  </si>
  <si>
    <t>SERVIÇOS PRELIMINARES</t>
  </si>
  <si>
    <t>REVESTIMENTOS</t>
  </si>
  <si>
    <t>COBERTURA</t>
  </si>
  <si>
    <t>4.3</t>
  </si>
  <si>
    <t>4.6</t>
  </si>
  <si>
    <t>4.7</t>
  </si>
  <si>
    <t>5.3</t>
  </si>
  <si>
    <t>6.2</t>
  </si>
  <si>
    <t>CAPINA E LIMPEZA MANUAL DE TERRENO</t>
  </si>
  <si>
    <t>m3</t>
  </si>
  <si>
    <t>EMBASAMENTO C/PEDRA ARGAMASSADA UTILIZANDO ARG.CIM/AREIA 1:4</t>
  </si>
  <si>
    <t>kg</t>
  </si>
  <si>
    <t>PREÇO UNITÁRIO COM BDI [R$]</t>
  </si>
  <si>
    <t>FORNECIMENTO E LANCAMENTO DE BRITA N. 1</t>
  </si>
  <si>
    <t xml:space="preserve">un </t>
  </si>
  <si>
    <t>SUBTOTAL ITEM 4</t>
  </si>
  <si>
    <t>SUBTOTAL ITEM 5</t>
  </si>
  <si>
    <t>SUBTOTAL ITEM 6</t>
  </si>
  <si>
    <t>5.4</t>
  </si>
  <si>
    <t>3.4</t>
  </si>
  <si>
    <t>3.5</t>
  </si>
  <si>
    <t>CP-2</t>
  </si>
  <si>
    <t>FABRICAÇÃO E INSTALAÇÃO DE TESOURA INTEIRA EM MADEIRA NÃO APARELHADA, VÃO DE 3 M, PARA TELHA CERÂMICA OU DE CONCRETO, INCLUSO IÇAMENTO.</t>
  </si>
  <si>
    <t>VIGA DE MADEIRA NÃO APARELHADA  6 X 12 CM, MACARANDUBA, ANGELIM OU EQUIVALENTE DA REGIÃO</t>
  </si>
  <si>
    <t>ESTRIBO COM PARAFUSO EM CHAPA DE FERRO FUNDIDO DE 2" X 3/16" X 35 CM, SECA OU "U", PARA MADEIRAMENTO DE TELHADO</t>
  </si>
  <si>
    <t>PREGO DE ACO POLIDO COM CABECA 19 X 36 (3 1/4 X 9)</t>
  </si>
  <si>
    <t>AJUDANTE DE CARPINTEIRO COM ENCARGOS COMPLEMENTARES</t>
  </si>
  <si>
    <t>CARPINTEIRO DE FROMAS COM ENCARGOS COMPLEMENTARES</t>
  </si>
  <si>
    <t>CP-02</t>
  </si>
  <si>
    <t>5.5</t>
  </si>
  <si>
    <t>CONTRAVENTAMENTO NA INSTALAÇÃO DAS TESOURAS</t>
  </si>
  <si>
    <t>VIGOTA DE MADEIRA NAO APARELHADA *5 X 10* CM, MACARANDUBA, ANGELIM OU EQUIVALENTE DA REGIAO</t>
  </si>
  <si>
    <t>2.7</t>
  </si>
  <si>
    <t>74106/001</t>
  </si>
  <si>
    <t>2.8</t>
  </si>
  <si>
    <t>2.9</t>
  </si>
  <si>
    <t>IMPERMEABILIZACAO DE ESTRUTURAS ENTERRADAS, COM TINTA ASFALTICA, DUAS DEMAOS.</t>
  </si>
  <si>
    <t>CONTRAVERGA PRÉ-MOLDADA PARA VÃOS DE ATÉ 1,5 M DE COMPRIMENTO.</t>
  </si>
  <si>
    <t>ESCAVAÇÃO MANUAL DE VALA PARA VIGA BALDRAME</t>
  </si>
  <si>
    <t>1.2</t>
  </si>
  <si>
    <t>REATERRO MANUAL APILOADO COM SOQUETE.</t>
  </si>
  <si>
    <t>PEÇA RETANGULAR PRÉ-MOLDADA, VOLUME DE CONCRETO ACIMA DE 100 LITROS, TAXA DE AÇO APROXIMADA DE 30KG/M³.</t>
  </si>
  <si>
    <t>SINAPI 16/07/2019</t>
  </si>
  <si>
    <t>LIMPEZA GERAL</t>
  </si>
  <si>
    <t>ARMAÇÃO DE VIGA DE UTILIZANDO AÇO CA-50 DE 8,0 MM - MONTAGEM.</t>
  </si>
  <si>
    <t>ARMAÇÃO DE VIGA BALDRAME UTILIZANDO AÇO CA-50 DE 10 MM - MONTAGEM.</t>
  </si>
  <si>
    <t>PISO E PAREDE E BANCO</t>
  </si>
  <si>
    <t>INFRAESTRUTURA E SUPRAESTRUTURA</t>
  </si>
  <si>
    <t>CHAPISCO APLICADO EM ALVENARIAS, COM COLHER DE PEDREIRO. ARGAMASSA TRAÇO 1:3 COM PREPARO MANUAL.</t>
  </si>
  <si>
    <t>MASSA ÚNICA, PARA RECEBIMENTO DE PINTURA, EM ARGAMASSA TRAÇO 1:2:8, PREPARO MECÂNICO COM BETONEIRA 400L, APLICADA MANUALMENTE, ESPESSURA DE 10MM, COM EXECUÇÃO DE TALISCAS.</t>
  </si>
  <si>
    <t>CP-3</t>
  </si>
  <si>
    <t>CP-4</t>
  </si>
  <si>
    <t>CP-5</t>
  </si>
  <si>
    <t>MONTAGEM E DESMONTAGEM DE FÔRMA DE VIGA, EM MADEIRA SERRADA.</t>
  </si>
  <si>
    <t>M2</t>
  </si>
  <si>
    <t>PREGO DE ACO POLIDO COM CABECA DUPLA 17 X 27 (2 1/2 X 11)</t>
  </si>
  <si>
    <t>CARPINTEIRO DE FORMAS COM ENCARGOS COMPLEMENTARES</t>
  </si>
  <si>
    <t>FABRICAÇÃO DE FÔRMA PARA VIGAS, COM MADEIRA SERRADA, E = 25 MM. AF_12/2015</t>
  </si>
  <si>
    <t>L</t>
  </si>
  <si>
    <t>DESMOLDANTE PROTETOR PARA FORMAS DE MADEIRA, DE BASE OLEOSA EMULSIONADA EM AGUA</t>
  </si>
  <si>
    <t>TABUA DE MADEIRA NAO APARELHADA *2,5 X 20* CM, CEDRINHO OU EQUIVALENTE DA REGIAO</t>
  </si>
  <si>
    <t>APLICAÇÃO MANUAL DE PINTURA COM TINTA LÁTEX PVA EM PAREDES, DUAS DEMÃOS.</t>
  </si>
  <si>
    <t>APLICAÇÃO DE FUNDO SELADOR ACRÍLICO EM PAREDES, UMA DEMÃO.</t>
  </si>
  <si>
    <t>CONCRETO FCK = 30MPA, TRAÇO 1:2,1:2,5 (CIMENTO/ AREIA MÉDIA/ BRITA 1) - PREPARO MECÂNICO COM BETONEIRA 600 L.</t>
  </si>
  <si>
    <t>LANÇAMENTO COM USO DE BALDES, ADENSAMENTO E ACABAMENTO DE CONCRETO EM ESTRUTURAS.</t>
  </si>
  <si>
    <t>CP-03</t>
  </si>
  <si>
    <t>CP-04</t>
  </si>
  <si>
    <t>M3</t>
  </si>
  <si>
    <t>SERVENTE COM ENCARGOS COMPLEMENTARES</t>
  </si>
  <si>
    <t>PEDRA BRITADA N. 1 (9,5 a 19 MM) POSTO PEDREIRA/FORNECEDOR, SEM FRETE</t>
  </si>
  <si>
    <t>LOCACAO CONVENCIONAL DE OBRA, UTILIZANDO GABARITO DE TÁBUAS CORRIDAS PONTALETADAS A CADA 2,00M</t>
  </si>
  <si>
    <t>FABRICAÇÃO, MONTAGEM E DESMONTAGEM DE FÔRMA, EM MADEIRA SERRADA, E=25 MM.</t>
  </si>
  <si>
    <t>2.10</t>
  </si>
  <si>
    <t>ARMAÇÃO DE PILAR UTILIZANDO AÇO CA-50 DE 8,0MM - MONTAGEM.</t>
  </si>
  <si>
    <t>CUMEEIRA PARA TELHA CERÂMICA EMBOÇADA COM ARGAMASSA TRAÇO 1:2:9 (CIMENTO, CAL E AREIA) PARA TELHADOS COM ATÉ 2 ÁGUAS.</t>
  </si>
  <si>
    <t>TELHAMENTO COM TELHA CERÂMICA DE ENCAIXE, TIPO ROMANA, COM ATÉ 2 ÁGUAS.</t>
  </si>
  <si>
    <t>TRAMA DE MADEIRA COMPOSTA POR RIPAS, CAIBROS E TERÇAS PARA TELHADOS DE ATÉ 2 ÁGUAS PARA TELHA DE ENCAIXE DE CERÂMICA.</t>
  </si>
  <si>
    <t>FABRICAÇÃO E INSTALAÇÃO DE TESOURA INTEIRA EM MADEIRA NÃO APARELHADA, VÃO DE 1,8 M, PARA TELHA CERÂMICA.</t>
  </si>
  <si>
    <t>FORNECIMENTO E LANCAMENTO DE BRITA N. 1.</t>
  </si>
  <si>
    <t>LASTRO DE CONCRETO, PREPARO MECÂNICO, INCLUSOS ADITIVO IMPERMEABILIZANTE, LANÇAMENTO E ADENSAMENTO.</t>
  </si>
  <si>
    <t>ALVENARIA EM TIJOLO CERAMICO MACICO 5X10X20CM 1/2 VEZ (ESPESSURA 10CM), ASSENTADO COM ARGAMASSA TRACO 1:2:8 (CIMENTO, CAL E AREIA).</t>
  </si>
  <si>
    <t>MATERIAL   [R$]</t>
  </si>
  <si>
    <t>MÃO DE OBRA [R$]</t>
  </si>
  <si>
    <t>COMPACTAÇÃO MECÂNICA DE SOLO.</t>
  </si>
  <si>
    <t>Relatório Global - Data: 22/08/2019</t>
  </si>
  <si>
    <t>LIMPEZA MANUAL DE VEGETAÇÃO EM TERRENO COM ENXADA.</t>
  </si>
  <si>
    <t>ESCAVAÇÃO MANUAL DE VALA PARA VIGA BALDRAME.</t>
  </si>
  <si>
    <t>IMPERMEABILIZAÇÃO DE SUPERFÍCIE COM EMULSÃO ASFÁLTICA, 2 DEMÃOS</t>
  </si>
  <si>
    <t>LASTRO DE CONCRETO MAGRO, APLICADO EM PISOS, LAJES SOBRE SOLO OU RADIERS.</t>
  </si>
  <si>
    <t>APLICAÇÃO MANUAL DE TINTA LÁTEX ACRÍLICA EM PAREDE, DUAS DEMÃOS.</t>
  </si>
  <si>
    <t>ALVENARIA DE VEDAÇÃO DE BLOCOS CERÂMICOS FURADOS NA HORIZONTAL DE 9X14X19 
CM (ESPESSURA 9 CM) E ARGAMASSA DE ASSENTAMENTO COM PREPARO EM BETONEIRA.</t>
  </si>
  <si>
    <t>101165 ALVENARIA DE EMBASAMENTO COM BLOCO ESTRUTURAL DE CONCRETO, DE 14X19X29CM E ARGAMASSA DE ASSENTAMENTO COM PREPARO EM BETONEIRA.</t>
  </si>
  <si>
    <t>ALVENARIA DE EMBASAMENTO COM BLOCO ESTRUTURAL DE CONCRETO, DE 14X19X39CM E ARGAMASSA DE ASSENTAMENTO COM PREPARO EM BETONEIRA.</t>
  </si>
  <si>
    <t>M²</t>
  </si>
  <si>
    <t>TIPO</t>
  </si>
  <si>
    <t>Un.</t>
  </si>
  <si>
    <t xml:space="preserve"> Preço Unit.
(R$)</t>
  </si>
  <si>
    <t>COMPOSICAO</t>
  </si>
  <si>
    <t>87292</t>
  </si>
  <si>
    <t>ARGAMASSA TRAÇO 1:2:8 (EM VOLUME DE CIMENTO, CAL E AREIA MÉDIA ÚMIDA) PARA EMBOÇO/MASSA ÚNICA/ASSENTAMENTO DE ALVENARIA DE VEDAÇÃO, PREPARO MECÂNICO COM BETONEIRA 400 L. AF_08/2019</t>
  </si>
  <si>
    <t>0,1300000</t>
  </si>
  <si>
    <t>88309</t>
  </si>
  <si>
    <t>PEDREIRO COM ENCARGOS COMPLEMENTARES</t>
  </si>
  <si>
    <t>10,2630000</t>
  </si>
  <si>
    <t>88316</t>
  </si>
  <si>
    <t>5,1320000</t>
  </si>
  <si>
    <t>FORRO EM RÉGUAS DE PVC, FRISADO, INCLUSIVE ESTRUTURA DE FIXAÇÃO.</t>
  </si>
  <si>
    <t>5.6</t>
  </si>
  <si>
    <t>2.11</t>
  </si>
  <si>
    <t>2.12</t>
  </si>
  <si>
    <t>2.13</t>
  </si>
  <si>
    <t>4.2</t>
  </si>
  <si>
    <t>4.4</t>
  </si>
  <si>
    <t>ARMAÇÃO DE VIGA DE CONCRETO ARMADO UTILIZANDO AÇO CA-60 DE 5,0 MM - MONTAGEM.</t>
  </si>
  <si>
    <t>COTAÇÃO</t>
  </si>
  <si>
    <t>PEDRA GRES MÉDIA 12X21X42</t>
  </si>
  <si>
    <t>MONTAGEM E DESMONTAGEM DE FÔRMA DE VIGA, ESCORAMENTO COM PONTALETE DE MADEIRA, PÉ-DIREITO SIMPLES, EM MADEIRA SERRADA, 1 UTILIZAÇÃO.</t>
  </si>
  <si>
    <t>banco de alvenaria com areia e contrapiso em cima</t>
  </si>
  <si>
    <t>92545- FABRICAÇÃO E INSTALAÇÃO DE TESOURA INTEIRA EM MADEIRA NÃO APARELHADA, VÃO DE 3 M, PARA TELHA CERÂMICA OU DE CONCRETO, INCLUSO IÇAMENTO.</t>
  </si>
  <si>
    <t>MONTAGEM E DESMONTAGEM DE FÔRMA DE PILARES RETANGULARES E ESTRUTURAS SIMILARES, PÉ-DIREITO SIMPLES, EM MADEIRA SERRADA, 1 UTILIZAÇÃO.</t>
  </si>
  <si>
    <t>ARMAÇÃO DE  VIGA DE UMA ESTRUTURA CONVENCIONAL DE CONCRETO ARMADO UTILIZANDO AÇO CA-60 DE 5,0 MM.</t>
  </si>
  <si>
    <t>ARMAÇÃO VIGA BALDRAME DE UMA ESTRUTURA CONVENCIONAL DE CONCRETO ARMADO UTILIZANDO AÇO CA-60 DE 5,0 MM.</t>
  </si>
  <si>
    <t>ARMAÇÃO DE  PILAR DE UMA ESTRUTURA CONVENCIONAL DE CONCRETO ARMADO UTILIZANDO AÇO CA-60 DE 5,0 MM.</t>
  </si>
  <si>
    <t>2.14</t>
  </si>
  <si>
    <t>Relatório Global - Data: 10/03/2022</t>
  </si>
  <si>
    <t>ARMAÇÃO DE PILAR  DE CONCRETO ARMADO UTILIZANDO AÇO CA-50 DE 10,0 MM - MONTAGEM.</t>
  </si>
  <si>
    <t>CP-6</t>
  </si>
  <si>
    <t>96112 - FORRO EM MADEIRA PINUS, PARA AMBIENTES RESIDENCIAIS, INCLUSIVE ESTRUTURA D M2
E FIXAÇÃO. AF_05/2017</t>
  </si>
  <si>
    <t>FORRO DE PVC, LISO, INCLUSIVE ESTRUTURA DE FIXAÇÃO</t>
  </si>
  <si>
    <t>FORRO DE PVC LISO, BRANCO, REGUA DE 20 CM, ESPESSURA DE 8 MM A 10 MM COMPRIMENTO 6 M (SEM COLOCACAO)</t>
  </si>
  <si>
    <t>PREGO DE ACO POLIDO COM CABECA 12 X 12</t>
  </si>
  <si>
    <t>ALVENARIA DE VEDAÇÃO DE BLOCOS CERÂMICOS FURADOS NA HORIZONTAL DE 9X14X19  CM (ESPESSURA 9 CM) E ARGAMASSA DE ASSENTAMENTO COM PREPARO EM BETONEIRA.</t>
  </si>
  <si>
    <t>MONTAGEM E DESMONTAGEM DE FÔRMA DE PILARES RETANGULARES E ESTRUTURAS SIMILARES, PÉ-DIREITO SIMPLES, EM CHAPA DE MADEIRA COMPENSADA PLASTIFICADA, 18UTILIZAÇÕES.</t>
  </si>
  <si>
    <t>MONTAGEM E DESMONTAGEM DE FÔRMA DE VIGA, ESCORAMENTO COM PONTALETE DE MADeIRA, PÉ-DIREITO SIMPLES, EM MADEIRA SERRADA, 4 UTILIZAÇÕES.</t>
  </si>
  <si>
    <t>FORRO EM RÉGUAS DE PVC, FRISADO, PARA AMBIENTES RESIDENCIAIS, INCLUSIVE ESTRUTURA DE FIXAÇÃO.</t>
  </si>
  <si>
    <t>5.7</t>
  </si>
  <si>
    <t>ACABAMENTOS PARA FORRO (RODA-FORRO EM PERFIL METÁLICO E PLÁSTICO)</t>
  </si>
  <si>
    <r>
      <t xml:space="preserve">ORÇAMENTO PARA PARADA DE ONIBUS PADRÃO DO MUNICÍPIO DE TRIUNFO </t>
    </r>
    <r>
      <rPr>
        <b/>
        <sz val="12"/>
        <color rgb="FF000000"/>
        <rFont val="Arial"/>
        <family val="2"/>
      </rPr>
      <t>(2,5 x 3,5 m)</t>
    </r>
  </si>
  <si>
    <t>SINAPI 11/02/2022</t>
  </si>
  <si>
    <r>
      <t xml:space="preserve">CRONOGRAMA FISICO-FINANCEIRO PARA PARADA DE ONIBUS PADRÃO DO MUNICÍPIO DE TRIUNFO </t>
    </r>
    <r>
      <rPr>
        <b/>
        <sz val="11"/>
        <color rgb="FF000000"/>
        <rFont val="Arial"/>
        <family val="2"/>
      </rPr>
      <t>(2,5 x 3,5 m)</t>
    </r>
  </si>
  <si>
    <t>ARMAÇÃO DE VIGA DE UTILIZANDO AÇO CA-50 DE 10,0 MM - MONTAGEM.</t>
  </si>
  <si>
    <t xml:space="preserve">ARMAÇÃO DE VIGA DE UMA ESTRUTURA CONVENCIONAL DE CONCRETO ARMADO EM UM EDIFÍCIO DE MÚLTIPLOS PAVIMENTOS UTILIZANDO AÇO CA-50 DE 10,0 MM - MONTAGEM.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</si>
</sst>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164" formatCode="_-&quot;R$&quot;* #,##0.00_-;\-&quot;R$&quot;* #,##0.00_-;_-&quot;R$&quot;* &quot;-&quot;??_-;_-@_-"/>
    <numFmt numFmtId="165" formatCode="&quot;R$&quot;\ #,##0.00"/>
    <numFmt numFmtId="166" formatCode="0.0"/>
    <numFmt numFmtId="167" formatCode="&quot;R$&quot;#,##0.00"/>
    <numFmt numFmtId="168" formatCode="#,##0.000"/>
    <numFmt numFmtId="169" formatCode="0.0000"/>
    <numFmt numFmtId="170" formatCode="#,##0.0000"/>
  </numFmts>
  <fonts count="29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b/>
      <i/>
      <sz val="10"/>
      <color indexed="8"/>
      <name val="Arial"/>
      <family val="2"/>
      <charset val="204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12"/>
      <color rgb="FF000000"/>
      <name val="Arial"/>
      <family val="2"/>
    </font>
    <font>
      <u/>
      <sz val="12"/>
      <color theme="1"/>
      <name val="Arial"/>
      <family val="2"/>
    </font>
    <font>
      <sz val="12"/>
      <color theme="1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8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Calibri"/>
      <family val="2"/>
    </font>
    <font>
      <sz val="8"/>
      <color indexed="8"/>
      <name val="Courier"/>
      <family val="3"/>
    </font>
    <font>
      <b/>
      <i/>
      <sz val="10"/>
      <color rgb="FF00000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2"/>
      <color rgb="FF000000"/>
      <name val="Arial"/>
      <family val="2"/>
    </font>
    <font>
      <sz val="12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rgb="FFB7B7B7"/>
      </patternFill>
    </fill>
    <fill>
      <patternFill patternType="solid">
        <fgColor indexed="9"/>
        <bgColor indexed="8"/>
      </patternFill>
    </fill>
    <fill>
      <patternFill patternType="solid">
        <fgColor theme="0"/>
        <bgColor rgb="FFFFFFFF"/>
      </patternFill>
    </fill>
    <fill>
      <patternFill patternType="solid">
        <fgColor rgb="FF92D05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dashed">
        <color auto="1"/>
      </left>
      <right/>
      <top style="medium">
        <color auto="1"/>
      </top>
      <bottom style="dashed">
        <color auto="1"/>
      </bottom>
      <diagonal/>
    </border>
    <border>
      <left/>
      <right/>
      <top style="medium">
        <color auto="1"/>
      </top>
      <bottom style="dashed">
        <color auto="1"/>
      </bottom>
      <diagonal/>
    </border>
    <border>
      <left/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medium">
        <color auto="1"/>
      </right>
      <top style="dashed">
        <color auto="1"/>
      </top>
      <bottom style="dashed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164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9" fontId="3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22" fillId="0" borderId="0"/>
  </cellStyleXfs>
  <cellXfs count="310">
    <xf numFmtId="0" fontId="0" fillId="0" borderId="0" xfId="0"/>
    <xf numFmtId="0" fontId="2" fillId="0" borderId="0" xfId="1" applyFont="1" applyAlignment="1">
      <alignment horizontal="left" vertical="top"/>
    </xf>
    <xf numFmtId="0" fontId="2" fillId="0" borderId="0" xfId="1" applyFont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0" fontId="2" fillId="0" borderId="0" xfId="1" applyFont="1" applyAlignment="1">
      <alignment horizontal="center" vertical="center" wrapText="1"/>
    </xf>
    <xf numFmtId="0" fontId="2" fillId="3" borderId="0" xfId="1" applyFont="1" applyFill="1" applyAlignment="1">
      <alignment horizontal="left" vertical="top"/>
    </xf>
    <xf numFmtId="0" fontId="2" fillId="3" borderId="0" xfId="1" applyFont="1" applyFill="1" applyAlignment="1">
      <alignment vertical="top"/>
    </xf>
    <xf numFmtId="0" fontId="2" fillId="3" borderId="0" xfId="1" applyFont="1" applyFill="1" applyAlignment="1">
      <alignment horizontal="center" vertical="center" wrapText="1"/>
    </xf>
    <xf numFmtId="0" fontId="4" fillId="3" borderId="16" xfId="3" applyFont="1" applyFill="1" applyBorder="1" applyAlignment="1">
      <alignment horizontal="center"/>
    </xf>
    <xf numFmtId="0" fontId="4" fillId="3" borderId="2" xfId="3" applyFont="1" applyFill="1" applyBorder="1" applyAlignment="1">
      <alignment horizontal="center" vertical="center"/>
    </xf>
    <xf numFmtId="0" fontId="4" fillId="3" borderId="5" xfId="3" applyFont="1" applyFill="1" applyBorder="1" applyAlignment="1">
      <alignment horizontal="center"/>
    </xf>
    <xf numFmtId="0" fontId="4" fillId="3" borderId="1" xfId="3" applyFont="1" applyFill="1" applyBorder="1" applyAlignment="1">
      <alignment horizontal="center" vertical="center"/>
    </xf>
    <xf numFmtId="0" fontId="4" fillId="3" borderId="1" xfId="3" applyFont="1" applyFill="1" applyBorder="1" applyAlignment="1">
      <alignment horizontal="center" vertical="center" wrapText="1"/>
    </xf>
    <xf numFmtId="0" fontId="4" fillId="3" borderId="25" xfId="3" applyFont="1" applyFill="1" applyBorder="1" applyAlignment="1">
      <alignment horizontal="center" vertical="center" wrapText="1"/>
    </xf>
    <xf numFmtId="0" fontId="5" fillId="3" borderId="26" xfId="3" applyFill="1" applyBorder="1" applyAlignment="1">
      <alignment horizontal="center" vertical="center"/>
    </xf>
    <xf numFmtId="0" fontId="5" fillId="3" borderId="26" xfId="3" applyFill="1" applyBorder="1" applyAlignment="1">
      <alignment horizontal="left" vertical="center" wrapText="1"/>
    </xf>
    <xf numFmtId="168" fontId="5" fillId="3" borderId="26" xfId="3" applyNumberFormat="1" applyFill="1" applyBorder="1" applyAlignment="1">
      <alignment horizontal="center" vertical="center"/>
    </xf>
    <xf numFmtId="4" fontId="5" fillId="3" borderId="26" xfId="3" applyNumberFormat="1" applyFill="1" applyBorder="1" applyAlignment="1">
      <alignment horizontal="center" vertical="center"/>
    </xf>
    <xf numFmtId="4" fontId="5" fillId="3" borderId="27" xfId="3" applyNumberFormat="1" applyFill="1" applyBorder="1" applyAlignment="1">
      <alignment horizontal="center" vertical="center"/>
    </xf>
    <xf numFmtId="0" fontId="5" fillId="3" borderId="28" xfId="3" applyFill="1" applyBorder="1" applyAlignment="1">
      <alignment horizontal="center" vertical="center"/>
    </xf>
    <xf numFmtId="0" fontId="5" fillId="3" borderId="28" xfId="3" applyFill="1" applyBorder="1" applyAlignment="1">
      <alignment horizontal="left" vertical="center" wrapText="1"/>
    </xf>
    <xf numFmtId="168" fontId="5" fillId="3" borderId="28" xfId="3" applyNumberFormat="1" applyFill="1" applyBorder="1" applyAlignment="1">
      <alignment horizontal="center" vertical="center"/>
    </xf>
    <xf numFmtId="4" fontId="5" fillId="3" borderId="28" xfId="3" applyNumberFormat="1" applyFill="1" applyBorder="1" applyAlignment="1">
      <alignment horizontal="center" vertical="center"/>
    </xf>
    <xf numFmtId="167" fontId="6" fillId="3" borderId="32" xfId="3" applyNumberFormat="1" applyFont="1" applyFill="1" applyBorder="1" applyAlignment="1">
      <alignment horizontal="center" vertical="center"/>
    </xf>
    <xf numFmtId="0" fontId="5" fillId="3" borderId="33" xfId="3" applyFill="1" applyBorder="1" applyAlignment="1">
      <alignment horizontal="center" vertical="center"/>
    </xf>
    <xf numFmtId="0" fontId="2" fillId="3" borderId="6" xfId="1" applyFont="1" applyFill="1" applyBorder="1" applyAlignment="1">
      <alignment vertical="center" wrapText="1"/>
    </xf>
    <xf numFmtId="0" fontId="2" fillId="3" borderId="0" xfId="1" applyFont="1" applyFill="1" applyAlignment="1">
      <alignment vertical="center" wrapText="1"/>
    </xf>
    <xf numFmtId="0" fontId="14" fillId="0" borderId="35" xfId="0" applyFont="1" applyBorder="1" applyAlignment="1">
      <alignment vertical="center"/>
    </xf>
    <xf numFmtId="9" fontId="14" fillId="4" borderId="37" xfId="0" applyNumberFormat="1" applyFont="1" applyFill="1" applyBorder="1" applyAlignment="1">
      <alignment horizontal="center" vertical="center"/>
    </xf>
    <xf numFmtId="0" fontId="14" fillId="4" borderId="39" xfId="0" applyFont="1" applyFill="1" applyBorder="1"/>
    <xf numFmtId="167" fontId="14" fillId="4" borderId="36" xfId="0" applyNumberFormat="1" applyFont="1" applyFill="1" applyBorder="1" applyAlignment="1">
      <alignment horizontal="center"/>
    </xf>
    <xf numFmtId="167" fontId="14" fillId="4" borderId="38" xfId="0" applyNumberFormat="1" applyFont="1" applyFill="1" applyBorder="1" applyAlignment="1">
      <alignment horizontal="center"/>
    </xf>
    <xf numFmtId="0" fontId="14" fillId="4" borderId="38" xfId="0" applyFont="1" applyFill="1" applyBorder="1" applyAlignment="1">
      <alignment horizontal="center"/>
    </xf>
    <xf numFmtId="167" fontId="2" fillId="0" borderId="36" xfId="2" applyNumberFormat="1" applyFont="1" applyFill="1" applyBorder="1" applyAlignment="1">
      <alignment horizontal="center" vertical="center" shrinkToFit="1"/>
    </xf>
    <xf numFmtId="0" fontId="2" fillId="0" borderId="36" xfId="2" applyNumberFormat="1" applyFont="1" applyFill="1" applyBorder="1" applyAlignment="1">
      <alignment horizontal="center" vertical="center" shrinkToFit="1"/>
    </xf>
    <xf numFmtId="167" fontId="14" fillId="0" borderId="36" xfId="0" applyNumberFormat="1" applyFont="1" applyBorder="1" applyAlignment="1">
      <alignment horizontal="center" vertical="center"/>
    </xf>
    <xf numFmtId="10" fontId="2" fillId="0" borderId="37" xfId="2" applyNumberFormat="1" applyFont="1" applyFill="1" applyBorder="1" applyAlignment="1">
      <alignment horizontal="center" vertical="center" shrinkToFit="1"/>
    </xf>
    <xf numFmtId="0" fontId="13" fillId="4" borderId="11" xfId="0" applyFont="1" applyFill="1" applyBorder="1" applyAlignment="1">
      <alignment horizontal="center"/>
    </xf>
    <xf numFmtId="0" fontId="13" fillId="4" borderId="44" xfId="0" applyFont="1" applyFill="1" applyBorder="1" applyAlignment="1">
      <alignment horizontal="center"/>
    </xf>
    <xf numFmtId="0" fontId="2" fillId="3" borderId="0" xfId="1" applyFont="1" applyFill="1" applyAlignment="1">
      <alignment horizontal="center" vertical="center"/>
    </xf>
    <xf numFmtId="165" fontId="2" fillId="3" borderId="0" xfId="1" applyNumberFormat="1" applyFont="1" applyFill="1" applyAlignment="1">
      <alignment vertical="center"/>
    </xf>
    <xf numFmtId="165" fontId="15" fillId="2" borderId="11" xfId="1" applyNumberFormat="1" applyFont="1" applyFill="1" applyBorder="1" applyAlignment="1">
      <alignment horizontal="center" vertical="center" wrapText="1"/>
    </xf>
    <xf numFmtId="165" fontId="15" fillId="2" borderId="3" xfId="1" applyNumberFormat="1" applyFont="1" applyFill="1" applyBorder="1" applyAlignment="1">
      <alignment horizontal="center" vertical="center" wrapText="1"/>
    </xf>
    <xf numFmtId="165" fontId="15" fillId="2" borderId="1" xfId="1" applyNumberFormat="1" applyFont="1" applyFill="1" applyBorder="1" applyAlignment="1">
      <alignment horizontal="center" vertical="center" wrapText="1"/>
    </xf>
    <xf numFmtId="1" fontId="8" fillId="2" borderId="1" xfId="1" applyNumberFormat="1" applyFont="1" applyFill="1" applyBorder="1" applyAlignment="1">
      <alignment horizontal="center" vertical="center" shrinkToFit="1"/>
    </xf>
    <xf numFmtId="0" fontId="8" fillId="4" borderId="1" xfId="1" applyFont="1" applyFill="1" applyBorder="1" applyAlignment="1">
      <alignment vertical="center" shrinkToFit="1"/>
    </xf>
    <xf numFmtId="166" fontId="7" fillId="0" borderId="1" xfId="1" applyNumberFormat="1" applyFont="1" applyBorder="1" applyAlignment="1">
      <alignment horizontal="center" vertical="center" shrinkToFit="1"/>
    </xf>
    <xf numFmtId="0" fontId="7" fillId="0" borderId="1" xfId="1" applyFont="1" applyBorder="1" applyAlignment="1">
      <alignment horizontal="center" vertical="center" wrapText="1" shrinkToFit="1"/>
    </xf>
    <xf numFmtId="0" fontId="16" fillId="0" borderId="1" xfId="1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 shrinkToFit="1"/>
    </xf>
    <xf numFmtId="165" fontId="7" fillId="0" borderId="1" xfId="1" applyNumberFormat="1" applyFont="1" applyBorder="1" applyAlignment="1">
      <alignment horizontal="center" vertical="center" shrinkToFit="1"/>
    </xf>
    <xf numFmtId="0" fontId="7" fillId="0" borderId="1" xfId="1" applyFont="1" applyBorder="1" applyAlignment="1">
      <alignment horizontal="center" vertical="center" shrinkToFit="1"/>
    </xf>
    <xf numFmtId="2" fontId="7" fillId="0" borderId="0" xfId="1" applyNumberFormat="1" applyFont="1" applyAlignment="1">
      <alignment vertical="center" wrapText="1"/>
    </xf>
    <xf numFmtId="0" fontId="5" fillId="3" borderId="46" xfId="3" applyFill="1" applyBorder="1" applyAlignment="1">
      <alignment horizontal="center" vertical="center"/>
    </xf>
    <xf numFmtId="0" fontId="14" fillId="0" borderId="48" xfId="0" applyFont="1" applyBorder="1" applyAlignment="1">
      <alignment vertical="center"/>
    </xf>
    <xf numFmtId="167" fontId="2" fillId="0" borderId="1" xfId="4" applyNumberFormat="1" applyFont="1" applyFill="1" applyBorder="1" applyAlignment="1">
      <alignment horizontal="center" vertical="center" wrapText="1" shrinkToFit="1"/>
    </xf>
    <xf numFmtId="0" fontId="2" fillId="0" borderId="1" xfId="2" applyNumberFormat="1" applyFont="1" applyFill="1" applyBorder="1" applyAlignment="1">
      <alignment horizontal="center" vertical="center" shrinkToFit="1"/>
    </xf>
    <xf numFmtId="167" fontId="14" fillId="0" borderId="1" xfId="0" applyNumberFormat="1" applyFont="1" applyBorder="1" applyAlignment="1">
      <alignment horizontal="center" vertical="center"/>
    </xf>
    <xf numFmtId="10" fontId="2" fillId="0" borderId="25" xfId="2" applyNumberFormat="1" applyFont="1" applyFill="1" applyBorder="1" applyAlignment="1">
      <alignment horizontal="center" vertical="center" shrinkToFit="1"/>
    </xf>
    <xf numFmtId="167" fontId="2" fillId="0" borderId="1" xfId="4" applyNumberFormat="1" applyFont="1" applyFill="1" applyBorder="1" applyAlignment="1">
      <alignment horizontal="center" vertical="center"/>
    </xf>
    <xf numFmtId="0" fontId="2" fillId="0" borderId="1" xfId="2" applyNumberFormat="1" applyFont="1" applyFill="1" applyBorder="1" applyAlignment="1">
      <alignment horizontal="center" vertical="center"/>
    </xf>
    <xf numFmtId="0" fontId="14" fillId="0" borderId="49" xfId="0" applyFont="1" applyBorder="1" applyAlignment="1">
      <alignment vertical="center"/>
    </xf>
    <xf numFmtId="167" fontId="2" fillId="0" borderId="38" xfId="4" applyNumberFormat="1" applyFont="1" applyFill="1" applyBorder="1" applyAlignment="1">
      <alignment horizontal="center" vertical="center"/>
    </xf>
    <xf numFmtId="0" fontId="2" fillId="0" borderId="38" xfId="2" applyNumberFormat="1" applyFont="1" applyFill="1" applyBorder="1" applyAlignment="1">
      <alignment horizontal="center" vertical="center"/>
    </xf>
    <xf numFmtId="10" fontId="2" fillId="0" borderId="39" xfId="2" applyNumberFormat="1" applyFont="1" applyFill="1" applyBorder="1" applyAlignment="1">
      <alignment horizontal="center" vertical="center" shrinkToFit="1"/>
    </xf>
    <xf numFmtId="0" fontId="14" fillId="0" borderId="0" xfId="0" applyFont="1" applyAlignment="1">
      <alignment vertical="center"/>
    </xf>
    <xf numFmtId="0" fontId="2" fillId="0" borderId="0" xfId="1" applyFont="1" applyAlignment="1">
      <alignment horizontal="left" vertical="center"/>
    </xf>
    <xf numFmtId="0" fontId="14" fillId="0" borderId="0" xfId="0" quotePrefix="1" applyFont="1" applyAlignment="1">
      <alignment vertical="center"/>
    </xf>
    <xf numFmtId="14" fontId="14" fillId="0" borderId="0" xfId="0" applyNumberFormat="1" applyFont="1" applyAlignment="1">
      <alignment horizontal="left" vertical="center"/>
    </xf>
    <xf numFmtId="165" fontId="15" fillId="2" borderId="12" xfId="1" applyNumberFormat="1" applyFont="1" applyFill="1" applyBorder="1" applyAlignment="1">
      <alignment horizontal="center" vertical="center" wrapText="1"/>
    </xf>
    <xf numFmtId="165" fontId="15" fillId="2" borderId="6" xfId="1" applyNumberFormat="1" applyFont="1" applyFill="1" applyBorder="1" applyAlignment="1">
      <alignment horizontal="center" vertical="center" wrapText="1"/>
    </xf>
    <xf numFmtId="167" fontId="2" fillId="3" borderId="0" xfId="1" applyNumberFormat="1" applyFont="1" applyFill="1" applyAlignment="1">
      <alignment horizontal="center" vertical="center" wrapText="1"/>
    </xf>
    <xf numFmtId="169" fontId="7" fillId="0" borderId="0" xfId="1" applyNumberFormat="1" applyFont="1" applyAlignment="1">
      <alignment vertical="center" wrapText="1"/>
    </xf>
    <xf numFmtId="167" fontId="2" fillId="0" borderId="1" xfId="1" applyNumberFormat="1" applyFont="1" applyBorder="1" applyAlignment="1">
      <alignment horizontal="center" vertical="center" wrapText="1"/>
    </xf>
    <xf numFmtId="4" fontId="5" fillId="3" borderId="54" xfId="3" applyNumberFormat="1" applyFill="1" applyBorder="1" applyAlignment="1">
      <alignment horizontal="center" vertical="center"/>
    </xf>
    <xf numFmtId="170" fontId="5" fillId="3" borderId="28" xfId="3" applyNumberFormat="1" applyFill="1" applyBorder="1" applyAlignment="1">
      <alignment horizontal="center" vertical="center"/>
    </xf>
    <xf numFmtId="169" fontId="2" fillId="3" borderId="0" xfId="1" applyNumberFormat="1" applyFont="1" applyFill="1" applyAlignment="1">
      <alignment horizontal="left" vertical="top"/>
    </xf>
    <xf numFmtId="167" fontId="2" fillId="5" borderId="1" xfId="1" applyNumberFormat="1" applyFont="1" applyFill="1" applyBorder="1" applyAlignment="1">
      <alignment horizontal="center" vertical="center" wrapText="1"/>
    </xf>
    <xf numFmtId="0" fontId="2" fillId="0" borderId="6" xfId="1" applyFont="1" applyBorder="1" applyAlignment="1">
      <alignment vertical="center" wrapText="1"/>
    </xf>
    <xf numFmtId="0" fontId="2" fillId="0" borderId="0" xfId="1" applyFont="1" applyAlignment="1">
      <alignment vertical="center" wrapText="1"/>
    </xf>
    <xf numFmtId="167" fontId="2" fillId="0" borderId="0" xfId="1" applyNumberFormat="1" applyFont="1" applyAlignment="1">
      <alignment vertical="center" wrapText="1"/>
    </xf>
    <xf numFmtId="0" fontId="2" fillId="0" borderId="0" xfId="1" applyFont="1" applyAlignment="1">
      <alignment vertical="top"/>
    </xf>
    <xf numFmtId="0" fontId="9" fillId="0" borderId="0" xfId="1" applyFont="1" applyAlignment="1">
      <alignment horizontal="center" vertical="center"/>
    </xf>
    <xf numFmtId="0" fontId="11" fillId="0" borderId="0" xfId="0" applyFont="1"/>
    <xf numFmtId="0" fontId="9" fillId="0" borderId="0" xfId="1" applyFont="1" applyAlignment="1">
      <alignment horizontal="left" vertical="top"/>
    </xf>
    <xf numFmtId="0" fontId="13" fillId="7" borderId="36" xfId="0" applyFont="1" applyFill="1" applyBorder="1" applyAlignment="1">
      <alignment horizontal="center" vertical="center"/>
    </xf>
    <xf numFmtId="0" fontId="13" fillId="7" borderId="1" xfId="0" applyFont="1" applyFill="1" applyBorder="1" applyAlignment="1">
      <alignment horizontal="center" vertical="center"/>
    </xf>
    <xf numFmtId="0" fontId="13" fillId="7" borderId="1" xfId="0" applyFont="1" applyFill="1" applyBorder="1" applyAlignment="1">
      <alignment horizontal="center"/>
    </xf>
    <xf numFmtId="0" fontId="13" fillId="8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top"/>
    </xf>
    <xf numFmtId="0" fontId="21" fillId="8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3" fillId="7" borderId="25" xfId="0" applyFont="1" applyFill="1" applyBorder="1" applyAlignment="1">
      <alignment horizontal="center" vertical="center" wrapText="1"/>
    </xf>
    <xf numFmtId="0" fontId="23" fillId="9" borderId="1" xfId="6" applyFont="1" applyFill="1" applyBorder="1" applyAlignment="1">
      <alignment horizontal="center" vertical="center" wrapText="1"/>
    </xf>
    <xf numFmtId="0" fontId="23" fillId="9" borderId="1" xfId="6" applyFont="1" applyFill="1" applyBorder="1" applyAlignment="1">
      <alignment horizontal="left" vertical="center" wrapText="1"/>
    </xf>
    <xf numFmtId="4" fontId="23" fillId="9" borderId="1" xfId="6" applyNumberFormat="1" applyFont="1" applyFill="1" applyBorder="1" applyAlignment="1">
      <alignment horizontal="center" vertical="center" wrapText="1"/>
    </xf>
    <xf numFmtId="164" fontId="2" fillId="10" borderId="1" xfId="2" applyFont="1" applyFill="1" applyBorder="1" applyAlignment="1">
      <alignment horizontal="center" wrapText="1"/>
    </xf>
    <xf numFmtId="164" fontId="20" fillId="3" borderId="1" xfId="2" applyFont="1" applyFill="1" applyBorder="1" applyAlignment="1">
      <alignment horizontal="center"/>
    </xf>
    <xf numFmtId="164" fontId="20" fillId="3" borderId="25" xfId="2" applyFont="1" applyFill="1" applyBorder="1" applyAlignment="1">
      <alignment horizontal="center"/>
    </xf>
    <xf numFmtId="0" fontId="0" fillId="0" borderId="1" xfId="0" applyBorder="1"/>
    <xf numFmtId="164" fontId="25" fillId="0" borderId="38" xfId="2" applyFont="1" applyFill="1" applyBorder="1" applyAlignment="1">
      <alignment vertical="center"/>
    </xf>
    <xf numFmtId="0" fontId="18" fillId="0" borderId="0" xfId="5"/>
    <xf numFmtId="165" fontId="9" fillId="0" borderId="0" xfId="1" applyNumberFormat="1" applyFont="1" applyAlignment="1">
      <alignment horizontal="center" vertical="center"/>
    </xf>
    <xf numFmtId="0" fontId="9" fillId="0" borderId="0" xfId="1" applyFont="1" applyAlignment="1">
      <alignment horizontal="left" vertical="center"/>
    </xf>
    <xf numFmtId="165" fontId="9" fillId="0" borderId="0" xfId="1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20" fillId="0" borderId="6" xfId="1" applyFont="1" applyBorder="1" applyAlignment="1">
      <alignment vertical="center" wrapText="1"/>
    </xf>
    <xf numFmtId="0" fontId="20" fillId="0" borderId="0" xfId="1" applyFont="1" applyAlignment="1">
      <alignment vertical="center" wrapText="1"/>
    </xf>
    <xf numFmtId="167" fontId="20" fillId="0" borderId="1" xfId="1" applyNumberFormat="1" applyFont="1" applyBorder="1" applyAlignment="1">
      <alignment horizontal="center" vertical="center" wrapText="1"/>
    </xf>
    <xf numFmtId="0" fontId="23" fillId="9" borderId="11" xfId="6" applyFont="1" applyFill="1" applyBorder="1" applyAlignment="1">
      <alignment horizontal="center" vertical="center" wrapText="1"/>
    </xf>
    <xf numFmtId="0" fontId="23" fillId="9" borderId="11" xfId="6" applyFont="1" applyFill="1" applyBorder="1" applyAlignment="1">
      <alignment horizontal="left" vertical="center" wrapText="1"/>
    </xf>
    <xf numFmtId="4" fontId="23" fillId="9" borderId="11" xfId="6" applyNumberFormat="1" applyFont="1" applyFill="1" applyBorder="1" applyAlignment="1">
      <alignment horizontal="center" vertical="center" wrapText="1"/>
    </xf>
    <xf numFmtId="164" fontId="2" fillId="10" borderId="11" xfId="2" applyFont="1" applyFill="1" applyBorder="1" applyAlignment="1">
      <alignment horizontal="center" wrapText="1"/>
    </xf>
    <xf numFmtId="164" fontId="20" fillId="3" borderId="11" xfId="2" applyFont="1" applyFill="1" applyBorder="1" applyAlignment="1">
      <alignment horizontal="center"/>
    </xf>
    <xf numFmtId="164" fontId="20" fillId="3" borderId="3" xfId="2" applyFont="1" applyFill="1" applyBorder="1" applyAlignment="1">
      <alignment horizontal="center"/>
    </xf>
    <xf numFmtId="14" fontId="11" fillId="0" borderId="0" xfId="0" applyNumberFormat="1" applyFont="1" applyAlignment="1">
      <alignment horizontal="left" vertical="center"/>
    </xf>
    <xf numFmtId="0" fontId="4" fillId="11" borderId="16" xfId="3" applyFont="1" applyFill="1" applyBorder="1" applyAlignment="1">
      <alignment horizontal="center"/>
    </xf>
    <xf numFmtId="0" fontId="4" fillId="11" borderId="2" xfId="3" applyFont="1" applyFill="1" applyBorder="1" applyAlignment="1">
      <alignment horizontal="center" vertical="center"/>
    </xf>
    <xf numFmtId="0" fontId="4" fillId="11" borderId="5" xfId="3" applyFont="1" applyFill="1" applyBorder="1" applyAlignment="1">
      <alignment horizontal="center"/>
    </xf>
    <xf numFmtId="0" fontId="4" fillId="11" borderId="1" xfId="3" applyFont="1" applyFill="1" applyBorder="1" applyAlignment="1">
      <alignment horizontal="center" vertical="center"/>
    </xf>
    <xf numFmtId="0" fontId="4" fillId="11" borderId="1" xfId="3" applyFont="1" applyFill="1" applyBorder="1" applyAlignment="1">
      <alignment horizontal="center" vertical="center" wrapText="1"/>
    </xf>
    <xf numFmtId="0" fontId="4" fillId="11" borderId="25" xfId="3" applyFont="1" applyFill="1" applyBorder="1" applyAlignment="1">
      <alignment horizontal="center" vertical="center" wrapText="1"/>
    </xf>
    <xf numFmtId="0" fontId="5" fillId="11" borderId="46" xfId="3" applyFill="1" applyBorder="1" applyAlignment="1">
      <alignment horizontal="center" vertical="center"/>
    </xf>
    <xf numFmtId="0" fontId="5" fillId="11" borderId="26" xfId="3" applyFill="1" applyBorder="1" applyAlignment="1">
      <alignment horizontal="center" vertical="center"/>
    </xf>
    <xf numFmtId="0" fontId="5" fillId="11" borderId="26" xfId="3" applyFill="1" applyBorder="1" applyAlignment="1">
      <alignment horizontal="left" vertical="center" wrapText="1"/>
    </xf>
    <xf numFmtId="168" fontId="5" fillId="11" borderId="26" xfId="3" applyNumberFormat="1" applyFill="1" applyBorder="1" applyAlignment="1">
      <alignment horizontal="center" vertical="center"/>
    </xf>
    <xf numFmtId="4" fontId="5" fillId="11" borderId="26" xfId="3" applyNumberFormat="1" applyFill="1" applyBorder="1" applyAlignment="1">
      <alignment horizontal="center" vertical="center"/>
    </xf>
    <xf numFmtId="4" fontId="5" fillId="11" borderId="27" xfId="3" applyNumberFormat="1" applyFill="1" applyBorder="1" applyAlignment="1">
      <alignment horizontal="center" vertical="center"/>
    </xf>
    <xf numFmtId="0" fontId="5" fillId="11" borderId="33" xfId="3" applyFill="1" applyBorder="1" applyAlignment="1">
      <alignment horizontal="center" vertical="center"/>
    </xf>
    <xf numFmtId="0" fontId="5" fillId="11" borderId="28" xfId="3" applyFill="1" applyBorder="1" applyAlignment="1">
      <alignment horizontal="center" vertical="center"/>
    </xf>
    <xf numFmtId="0" fontId="5" fillId="11" borderId="28" xfId="3" applyFill="1" applyBorder="1" applyAlignment="1">
      <alignment horizontal="left" vertical="center" wrapText="1"/>
    </xf>
    <xf numFmtId="168" fontId="5" fillId="11" borderId="28" xfId="3" applyNumberFormat="1" applyFill="1" applyBorder="1" applyAlignment="1">
      <alignment horizontal="center" vertical="center"/>
    </xf>
    <xf numFmtId="4" fontId="5" fillId="11" borderId="28" xfId="3" applyNumberFormat="1" applyFill="1" applyBorder="1" applyAlignment="1">
      <alignment horizontal="center" vertical="center"/>
    </xf>
    <xf numFmtId="4" fontId="5" fillId="11" borderId="54" xfId="3" applyNumberFormat="1" applyFill="1" applyBorder="1" applyAlignment="1">
      <alignment horizontal="center" vertical="center"/>
    </xf>
    <xf numFmtId="167" fontId="6" fillId="11" borderId="32" xfId="3" applyNumberFormat="1" applyFont="1" applyFill="1" applyBorder="1" applyAlignment="1">
      <alignment horizontal="center" vertical="center"/>
    </xf>
    <xf numFmtId="167" fontId="8" fillId="0" borderId="1" xfId="1" applyNumberFormat="1" applyFont="1" applyBorder="1" applyAlignment="1">
      <alignment horizontal="center" vertical="center" shrinkToFit="1"/>
    </xf>
    <xf numFmtId="166" fontId="16" fillId="0" borderId="1" xfId="1" applyNumberFormat="1" applyFont="1" applyBorder="1" applyAlignment="1">
      <alignment horizontal="center" vertical="center" shrinkToFit="1"/>
    </xf>
    <xf numFmtId="0" fontId="16" fillId="0" borderId="1" xfId="1" applyFont="1" applyBorder="1" applyAlignment="1">
      <alignment horizontal="center" vertical="center" wrapText="1" shrinkToFit="1"/>
    </xf>
    <xf numFmtId="165" fontId="16" fillId="0" borderId="1" xfId="1" applyNumberFormat="1" applyFont="1" applyBorder="1" applyAlignment="1">
      <alignment horizontal="center" vertical="center" wrapText="1" shrinkToFit="1"/>
    </xf>
    <xf numFmtId="165" fontId="16" fillId="0" borderId="1" xfId="1" applyNumberFormat="1" applyFont="1" applyBorder="1" applyAlignment="1">
      <alignment horizontal="center" vertical="center" shrinkToFit="1"/>
    </xf>
    <xf numFmtId="0" fontId="20" fillId="0" borderId="0" xfId="1" applyFont="1" applyAlignment="1">
      <alignment vertical="top"/>
    </xf>
    <xf numFmtId="0" fontId="20" fillId="0" borderId="0" xfId="1" applyFont="1" applyAlignment="1">
      <alignment horizontal="left" vertical="top"/>
    </xf>
    <xf numFmtId="0" fontId="20" fillId="0" borderId="0" xfId="1" applyFont="1" applyAlignment="1">
      <alignment horizontal="center" vertical="center" wrapText="1"/>
    </xf>
    <xf numFmtId="167" fontId="20" fillId="0" borderId="0" xfId="1" applyNumberFormat="1" applyFont="1" applyAlignment="1">
      <alignment vertical="center" wrapText="1"/>
    </xf>
    <xf numFmtId="0" fontId="20" fillId="0" borderId="6" xfId="1" applyFont="1" applyBorder="1" applyAlignment="1">
      <alignment horizontal="left" vertical="center" wrapText="1"/>
    </xf>
    <xf numFmtId="0" fontId="20" fillId="0" borderId="0" xfId="1" applyFont="1" applyAlignment="1">
      <alignment horizontal="left" vertical="center" wrapText="1"/>
    </xf>
    <xf numFmtId="1" fontId="8" fillId="4" borderId="1" xfId="1" applyNumberFormat="1" applyFont="1" applyFill="1" applyBorder="1" applyAlignment="1">
      <alignment horizontal="center" vertical="center" shrinkToFit="1"/>
    </xf>
    <xf numFmtId="0" fontId="9" fillId="0" borderId="0" xfId="1" applyFont="1" applyAlignment="1">
      <alignment vertical="top"/>
    </xf>
    <xf numFmtId="165" fontId="26" fillId="0" borderId="0" xfId="1" applyNumberFormat="1" applyFont="1" applyAlignment="1">
      <alignment horizontal="center" vertical="center" wrapText="1"/>
    </xf>
    <xf numFmtId="1" fontId="27" fillId="0" borderId="0" xfId="1" applyNumberFormat="1" applyFont="1" applyAlignment="1">
      <alignment horizontal="center" vertical="center" shrinkToFit="1"/>
    </xf>
    <xf numFmtId="0" fontId="27" fillId="0" borderId="0" xfId="1" applyFont="1" applyAlignment="1">
      <alignment vertical="center" shrinkToFit="1"/>
    </xf>
    <xf numFmtId="0" fontId="9" fillId="0" borderId="0" xfId="1" applyFont="1" applyAlignment="1">
      <alignment vertical="center" wrapText="1"/>
    </xf>
    <xf numFmtId="167" fontId="9" fillId="0" borderId="0" xfId="1" applyNumberFormat="1" applyFont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166" fontId="9" fillId="0" borderId="0" xfId="1" applyNumberFormat="1" applyFont="1" applyAlignment="1">
      <alignment horizontal="center" vertical="center" shrinkToFit="1"/>
    </xf>
    <xf numFmtId="0" fontId="9" fillId="0" borderId="0" xfId="1" applyFont="1" applyAlignment="1">
      <alignment horizontal="center" vertical="center" wrapText="1" shrinkToFit="1"/>
    </xf>
    <xf numFmtId="0" fontId="28" fillId="0" borderId="0" xfId="1" applyFont="1" applyAlignment="1">
      <alignment horizontal="center" vertical="center" wrapText="1"/>
    </xf>
    <xf numFmtId="165" fontId="9" fillId="0" borderId="0" xfId="1" applyNumberFormat="1" applyFont="1" applyAlignment="1">
      <alignment horizontal="center" vertical="center" wrapText="1" shrinkToFit="1"/>
    </xf>
    <xf numFmtId="165" fontId="9" fillId="0" borderId="0" xfId="1" applyNumberFormat="1" applyFont="1" applyAlignment="1">
      <alignment horizontal="center" vertical="center" shrinkToFit="1"/>
    </xf>
    <xf numFmtId="167" fontId="9" fillId="0" borderId="0" xfId="1" applyNumberFormat="1" applyFont="1" applyAlignment="1">
      <alignment horizontal="center" vertical="center" shrinkToFit="1"/>
    </xf>
    <xf numFmtId="167" fontId="9" fillId="0" borderId="0" xfId="1" applyNumberFormat="1" applyFont="1" applyAlignment="1">
      <alignment vertical="center" wrapText="1"/>
    </xf>
    <xf numFmtId="0" fontId="9" fillId="0" borderId="0" xfId="1" applyFont="1" applyAlignment="1">
      <alignment horizontal="center" vertical="center" shrinkToFit="1"/>
    </xf>
    <xf numFmtId="169" fontId="9" fillId="0" borderId="0" xfId="1" applyNumberFormat="1" applyFont="1" applyAlignment="1">
      <alignment horizontal="left" vertical="top"/>
    </xf>
    <xf numFmtId="166" fontId="9" fillId="6" borderId="0" xfId="1" applyNumberFormat="1" applyFont="1" applyFill="1" applyAlignment="1">
      <alignment horizontal="center" vertical="center" shrinkToFit="1"/>
    </xf>
    <xf numFmtId="0" fontId="9" fillId="6" borderId="0" xfId="1" applyFont="1" applyFill="1" applyAlignment="1">
      <alignment horizontal="center" vertical="center" wrapText="1" shrinkToFit="1"/>
    </xf>
    <xf numFmtId="0" fontId="28" fillId="6" borderId="0" xfId="1" applyFont="1" applyFill="1" applyAlignment="1">
      <alignment horizontal="center" vertical="center" wrapText="1"/>
    </xf>
    <xf numFmtId="165" fontId="9" fillId="6" borderId="0" xfId="1" applyNumberFormat="1" applyFont="1" applyFill="1" applyAlignment="1">
      <alignment horizontal="center" vertical="center" wrapText="1" shrinkToFit="1"/>
    </xf>
    <xf numFmtId="165" fontId="9" fillId="6" borderId="0" xfId="1" applyNumberFormat="1" applyFont="1" applyFill="1" applyAlignment="1">
      <alignment horizontal="center" vertical="center" shrinkToFit="1"/>
    </xf>
    <xf numFmtId="0" fontId="9" fillId="6" borderId="0" xfId="1" applyFont="1" applyFill="1" applyAlignment="1">
      <alignment vertical="center" wrapText="1"/>
    </xf>
    <xf numFmtId="167" fontId="9" fillId="6" borderId="0" xfId="1" applyNumberFormat="1" applyFont="1" applyFill="1" applyAlignment="1">
      <alignment horizontal="center" vertical="center" wrapText="1"/>
    </xf>
    <xf numFmtId="0" fontId="9" fillId="6" borderId="0" xfId="1" applyFont="1" applyFill="1" applyAlignment="1">
      <alignment vertical="top"/>
    </xf>
    <xf numFmtId="0" fontId="9" fillId="6" borderId="0" xfId="1" applyFont="1" applyFill="1" applyAlignment="1">
      <alignment horizontal="left" vertical="top"/>
    </xf>
    <xf numFmtId="1" fontId="27" fillId="5" borderId="0" xfId="1" applyNumberFormat="1" applyFont="1" applyFill="1" applyAlignment="1">
      <alignment horizontal="center" vertical="center" shrinkToFit="1"/>
    </xf>
    <xf numFmtId="0" fontId="27" fillId="5" borderId="0" xfId="1" applyFont="1" applyFill="1" applyAlignment="1">
      <alignment vertical="center" shrinkToFit="1"/>
    </xf>
    <xf numFmtId="0" fontId="9" fillId="5" borderId="0" xfId="1" applyFont="1" applyFill="1" applyAlignment="1">
      <alignment vertical="center" wrapText="1"/>
    </xf>
    <xf numFmtId="167" fontId="9" fillId="5" borderId="0" xfId="1" applyNumberFormat="1" applyFont="1" applyFill="1" applyAlignment="1">
      <alignment horizontal="center" vertical="center" wrapText="1"/>
    </xf>
    <xf numFmtId="0" fontId="9" fillId="5" borderId="0" xfId="1" applyFont="1" applyFill="1" applyAlignment="1">
      <alignment vertical="top"/>
    </xf>
    <xf numFmtId="0" fontId="9" fillId="5" borderId="0" xfId="1" applyFont="1" applyFill="1" applyAlignment="1">
      <alignment horizontal="center" vertical="center" wrapText="1"/>
    </xf>
    <xf numFmtId="0" fontId="9" fillId="6" borderId="0" xfId="1" applyFont="1" applyFill="1" applyAlignment="1">
      <alignment horizontal="center" vertical="center" wrapText="1"/>
    </xf>
    <xf numFmtId="167" fontId="9" fillId="6" borderId="0" xfId="1" applyNumberFormat="1" applyFont="1" applyFill="1" applyAlignment="1">
      <alignment vertical="center" wrapText="1"/>
    </xf>
    <xf numFmtId="0" fontId="9" fillId="6" borderId="0" xfId="1" applyFont="1" applyFill="1" applyAlignment="1">
      <alignment horizontal="left" vertical="center" wrapText="1"/>
    </xf>
    <xf numFmtId="44" fontId="0" fillId="0" borderId="1" xfId="0" applyNumberFormat="1" applyBorder="1"/>
    <xf numFmtId="167" fontId="7" fillId="0" borderId="1" xfId="1" applyNumberFormat="1" applyFont="1" applyBorder="1" applyAlignment="1">
      <alignment horizontal="center" vertical="center" shrinkToFit="1"/>
    </xf>
    <xf numFmtId="9" fontId="14" fillId="4" borderId="36" xfId="4" applyFont="1" applyFill="1" applyBorder="1" applyAlignment="1">
      <alignment horizontal="center"/>
    </xf>
    <xf numFmtId="0" fontId="17" fillId="3" borderId="50" xfId="1" applyFont="1" applyFill="1" applyBorder="1" applyAlignment="1">
      <alignment horizontal="center" vertical="center"/>
    </xf>
    <xf numFmtId="0" fontId="17" fillId="3" borderId="34" xfId="1" applyFont="1" applyFill="1" applyBorder="1" applyAlignment="1">
      <alignment horizontal="center" vertical="center"/>
    </xf>
    <xf numFmtId="0" fontId="17" fillId="3" borderId="51" xfId="1" applyFont="1" applyFill="1" applyBorder="1" applyAlignment="1">
      <alignment horizontal="center" vertical="center"/>
    </xf>
    <xf numFmtId="0" fontId="17" fillId="3" borderId="52" xfId="1" applyFont="1" applyFill="1" applyBorder="1" applyAlignment="1">
      <alignment horizontal="center" vertical="center"/>
    </xf>
    <xf numFmtId="0" fontId="17" fillId="3" borderId="0" xfId="1" applyFont="1" applyFill="1" applyAlignment="1">
      <alignment horizontal="center" vertical="center"/>
    </xf>
    <xf numFmtId="0" fontId="17" fillId="3" borderId="53" xfId="1" applyFont="1" applyFill="1" applyBorder="1" applyAlignment="1">
      <alignment horizontal="center" vertical="center"/>
    </xf>
    <xf numFmtId="0" fontId="17" fillId="3" borderId="45" xfId="1" applyFont="1" applyFill="1" applyBorder="1" applyAlignment="1">
      <alignment horizontal="center" vertical="center"/>
    </xf>
    <xf numFmtId="0" fontId="17" fillId="3" borderId="31" xfId="1" applyFont="1" applyFill="1" applyBorder="1" applyAlignment="1">
      <alignment horizontal="center" vertical="center"/>
    </xf>
    <xf numFmtId="0" fontId="17" fillId="3" borderId="32" xfId="1" applyFont="1" applyFill="1" applyBorder="1" applyAlignment="1">
      <alignment horizontal="center" vertical="center"/>
    </xf>
    <xf numFmtId="0" fontId="16" fillId="0" borderId="1" xfId="1" applyFont="1" applyBorder="1" applyAlignment="1">
      <alignment horizontal="left" vertical="center" wrapText="1"/>
    </xf>
    <xf numFmtId="166" fontId="8" fillId="0" borderId="13" xfId="1" applyNumberFormat="1" applyFont="1" applyBorder="1" applyAlignment="1">
      <alignment horizontal="right" vertical="center" shrinkToFit="1"/>
    </xf>
    <xf numFmtId="166" fontId="8" fillId="0" borderId="14" xfId="1" applyNumberFormat="1" applyFont="1" applyBorder="1" applyAlignment="1">
      <alignment horizontal="right" vertical="center" shrinkToFit="1"/>
    </xf>
    <xf numFmtId="0" fontId="15" fillId="2" borderId="1" xfId="1" applyFont="1" applyFill="1" applyBorder="1" applyAlignment="1">
      <alignment horizontal="left" vertical="center" wrapText="1"/>
    </xf>
    <xf numFmtId="0" fontId="16" fillId="0" borderId="13" xfId="1" applyFont="1" applyBorder="1" applyAlignment="1">
      <alignment horizontal="left" vertical="center" wrapText="1"/>
    </xf>
    <xf numFmtId="0" fontId="16" fillId="0" borderId="14" xfId="1" applyFont="1" applyBorder="1" applyAlignment="1">
      <alignment horizontal="left" vertical="center" wrapText="1"/>
    </xf>
    <xf numFmtId="0" fontId="16" fillId="0" borderId="2" xfId="1" applyFont="1" applyBorder="1" applyAlignment="1">
      <alignment horizontal="left" vertical="center" wrapText="1"/>
    </xf>
    <xf numFmtId="0" fontId="16" fillId="0" borderId="13" xfId="1" applyFont="1" applyBorder="1" applyAlignment="1">
      <alignment horizontal="left" vertical="top" wrapText="1"/>
    </xf>
    <xf numFmtId="0" fontId="16" fillId="0" borderId="14" xfId="1" applyFont="1" applyBorder="1" applyAlignment="1">
      <alignment horizontal="left" vertical="top" wrapText="1"/>
    </xf>
    <xf numFmtId="0" fontId="16" fillId="0" borderId="2" xfId="1" applyFont="1" applyBorder="1" applyAlignment="1">
      <alignment horizontal="left" vertical="top" wrapText="1"/>
    </xf>
    <xf numFmtId="0" fontId="11" fillId="0" borderId="0" xfId="0" applyFont="1" applyAlignment="1">
      <alignment horizontal="left" vertical="center"/>
    </xf>
    <xf numFmtId="165" fontId="9" fillId="0" borderId="0" xfId="1" applyNumberFormat="1" applyFont="1" applyAlignment="1">
      <alignment horizontal="left" vertical="center"/>
    </xf>
    <xf numFmtId="165" fontId="15" fillId="2" borderId="13" xfId="1" applyNumberFormat="1" applyFont="1" applyFill="1" applyBorder="1" applyAlignment="1">
      <alignment horizontal="center" vertical="center" wrapText="1"/>
    </xf>
    <xf numFmtId="165" fontId="15" fillId="2" borderId="14" xfId="1" applyNumberFormat="1" applyFont="1" applyFill="1" applyBorder="1" applyAlignment="1">
      <alignment horizontal="center" vertical="center" wrapText="1"/>
    </xf>
    <xf numFmtId="165" fontId="15" fillId="2" borderId="2" xfId="1" applyNumberFormat="1" applyFont="1" applyFill="1" applyBorder="1" applyAlignment="1">
      <alignment horizontal="center" vertical="center" wrapText="1"/>
    </xf>
    <xf numFmtId="0" fontId="15" fillId="4" borderId="1" xfId="1" applyFont="1" applyFill="1" applyBorder="1" applyAlignment="1">
      <alignment horizontal="left" vertical="center" wrapText="1"/>
    </xf>
    <xf numFmtId="0" fontId="9" fillId="0" borderId="0" xfId="1" applyFont="1" applyAlignment="1">
      <alignment horizontal="center" vertical="top"/>
    </xf>
    <xf numFmtId="166" fontId="8" fillId="0" borderId="13" xfId="1" applyNumberFormat="1" applyFont="1" applyBorder="1" applyAlignment="1">
      <alignment horizontal="center" vertical="center" shrinkToFit="1"/>
    </xf>
    <xf numFmtId="166" fontId="8" fillId="0" borderId="14" xfId="1" applyNumberFormat="1" applyFont="1" applyBorder="1" applyAlignment="1">
      <alignment horizontal="center" vertical="center" shrinkToFit="1"/>
    </xf>
    <xf numFmtId="0" fontId="11" fillId="0" borderId="0" xfId="0" quotePrefix="1" applyFont="1" applyAlignment="1">
      <alignment horizontal="left" vertical="center"/>
    </xf>
    <xf numFmtId="14" fontId="11" fillId="0" borderId="0" xfId="0" applyNumberFormat="1" applyFont="1" applyAlignment="1">
      <alignment horizontal="left" vertical="center"/>
    </xf>
    <xf numFmtId="10" fontId="9" fillId="0" borderId="0" xfId="4" applyNumberFormat="1" applyFont="1" applyFill="1" applyBorder="1" applyAlignment="1">
      <alignment horizontal="left" vertical="center"/>
    </xf>
    <xf numFmtId="2" fontId="9" fillId="0" borderId="3" xfId="1" applyNumberFormat="1" applyFont="1" applyBorder="1" applyAlignment="1">
      <alignment horizontal="center" vertical="center" wrapText="1"/>
    </xf>
    <xf numFmtId="2" fontId="9" fillId="0" borderId="4" xfId="1" applyNumberFormat="1" applyFont="1" applyBorder="1" applyAlignment="1">
      <alignment horizontal="center" vertical="center" wrapText="1"/>
    </xf>
    <xf numFmtId="2" fontId="9" fillId="0" borderId="5" xfId="1" applyNumberFormat="1" applyFont="1" applyBorder="1" applyAlignment="1">
      <alignment horizontal="center" vertical="center" wrapText="1"/>
    </xf>
    <xf numFmtId="2" fontId="9" fillId="0" borderId="6" xfId="1" applyNumberFormat="1" applyFont="1" applyBorder="1" applyAlignment="1">
      <alignment horizontal="center" vertical="center" wrapText="1"/>
    </xf>
    <xf numFmtId="2" fontId="9" fillId="0" borderId="0" xfId="1" applyNumberFormat="1" applyFont="1" applyAlignment="1">
      <alignment horizontal="center" vertical="center" wrapText="1"/>
    </xf>
    <xf numFmtId="2" fontId="9" fillId="0" borderId="7" xfId="1" applyNumberFormat="1" applyFont="1" applyBorder="1" applyAlignment="1">
      <alignment horizontal="center" vertical="center" wrapText="1"/>
    </xf>
    <xf numFmtId="2" fontId="10" fillId="0" borderId="6" xfId="1" applyNumberFormat="1" applyFont="1" applyBorder="1" applyAlignment="1">
      <alignment horizontal="center" vertical="center" wrapText="1"/>
    </xf>
    <xf numFmtId="2" fontId="10" fillId="0" borderId="0" xfId="1" applyNumberFormat="1" applyFont="1" applyAlignment="1">
      <alignment horizontal="center" vertical="center" wrapText="1"/>
    </xf>
    <xf numFmtId="2" fontId="10" fillId="0" borderId="7" xfId="1" applyNumberFormat="1" applyFont="1" applyBorder="1" applyAlignment="1">
      <alignment horizontal="center" vertical="center" wrapText="1"/>
    </xf>
    <xf numFmtId="0" fontId="7" fillId="2" borderId="1" xfId="1" applyFont="1" applyFill="1" applyBorder="1" applyAlignment="1">
      <alignment horizontal="left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11" xfId="1" applyFont="1" applyFill="1" applyBorder="1" applyAlignment="1">
      <alignment horizontal="center" vertical="center" wrapText="1"/>
    </xf>
    <xf numFmtId="0" fontId="15" fillId="2" borderId="12" xfId="1" applyFont="1" applyFill="1" applyBorder="1" applyAlignment="1">
      <alignment horizontal="center" vertical="center" wrapText="1"/>
    </xf>
    <xf numFmtId="0" fontId="15" fillId="4" borderId="1" xfId="1" applyFont="1" applyFill="1" applyBorder="1" applyAlignment="1">
      <alignment horizontal="center" vertical="center" wrapText="1"/>
    </xf>
    <xf numFmtId="2" fontId="9" fillId="0" borderId="8" xfId="1" applyNumberFormat="1" applyFont="1" applyBorder="1" applyAlignment="1">
      <alignment horizontal="center" vertical="center" wrapText="1"/>
    </xf>
    <xf numFmtId="2" fontId="9" fillId="0" borderId="9" xfId="1" applyNumberFormat="1" applyFont="1" applyBorder="1" applyAlignment="1">
      <alignment horizontal="center" vertical="center" wrapText="1"/>
    </xf>
    <xf numFmtId="2" fontId="9" fillId="0" borderId="10" xfId="1" applyNumberFormat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26" fillId="0" borderId="0" xfId="1" applyFont="1" applyAlignment="1">
      <alignment horizontal="center" vertical="center" wrapText="1"/>
    </xf>
    <xf numFmtId="0" fontId="28" fillId="6" borderId="0" xfId="1" applyFont="1" applyFill="1" applyAlignment="1">
      <alignment horizontal="left" vertical="center" wrapText="1"/>
    </xf>
    <xf numFmtId="165" fontId="26" fillId="0" borderId="0" xfId="1" applyNumberFormat="1" applyFont="1" applyAlignment="1">
      <alignment horizontal="center" vertical="center" wrapText="1"/>
    </xf>
    <xf numFmtId="0" fontId="26" fillId="5" borderId="0" xfId="1" applyFont="1" applyFill="1" applyAlignment="1">
      <alignment horizontal="left" vertical="center" wrapText="1"/>
    </xf>
    <xf numFmtId="166" fontId="27" fillId="0" borderId="0" xfId="1" applyNumberFormat="1" applyFont="1" applyAlignment="1">
      <alignment horizontal="right" vertical="center" shrinkToFit="1"/>
    </xf>
    <xf numFmtId="0" fontId="28" fillId="0" borderId="0" xfId="1" applyFont="1" applyAlignment="1">
      <alignment horizontal="left" vertical="center" wrapText="1"/>
    </xf>
    <xf numFmtId="0" fontId="26" fillId="0" borderId="0" xfId="1" applyFont="1" applyAlignment="1">
      <alignment horizontal="left" vertical="center" wrapText="1"/>
    </xf>
    <xf numFmtId="0" fontId="28" fillId="0" borderId="0" xfId="1" applyFont="1" applyAlignment="1">
      <alignment horizontal="center" vertical="center" wrapText="1"/>
    </xf>
    <xf numFmtId="166" fontId="27" fillId="0" borderId="0" xfId="1" applyNumberFormat="1" applyFont="1" applyAlignment="1">
      <alignment horizontal="center" vertical="center" shrinkToFit="1"/>
    </xf>
    <xf numFmtId="2" fontId="7" fillId="0" borderId="0" xfId="1" applyNumberFormat="1" applyFont="1" applyAlignment="1">
      <alignment horizontal="center" vertical="center" wrapText="1"/>
    </xf>
    <xf numFmtId="2" fontId="12" fillId="0" borderId="0" xfId="1" applyNumberFormat="1" applyFont="1" applyAlignment="1">
      <alignment horizontal="center" vertical="center" wrapText="1"/>
    </xf>
    <xf numFmtId="2" fontId="7" fillId="0" borderId="31" xfId="1" applyNumberFormat="1" applyFont="1" applyBorder="1" applyAlignment="1">
      <alignment horizontal="center" vertical="center" wrapText="1"/>
    </xf>
    <xf numFmtId="0" fontId="13" fillId="4" borderId="36" xfId="0" applyFont="1" applyFill="1" applyBorder="1" applyAlignment="1">
      <alignment horizontal="center" vertical="center"/>
    </xf>
    <xf numFmtId="0" fontId="13" fillId="4" borderId="37" xfId="0" applyFont="1" applyFill="1" applyBorder="1" applyAlignment="1">
      <alignment horizontal="center" vertical="center"/>
    </xf>
    <xf numFmtId="0" fontId="13" fillId="4" borderId="41" xfId="0" applyFont="1" applyFill="1" applyBorder="1" applyAlignment="1">
      <alignment horizontal="left"/>
    </xf>
    <xf numFmtId="0" fontId="13" fillId="4" borderId="36" xfId="0" applyFont="1" applyFill="1" applyBorder="1" applyAlignment="1">
      <alignment horizontal="left"/>
    </xf>
    <xf numFmtId="0" fontId="13" fillId="4" borderId="30" xfId="0" applyFont="1" applyFill="1" applyBorder="1" applyAlignment="1">
      <alignment horizontal="left"/>
    </xf>
    <xf numFmtId="0" fontId="13" fillId="4" borderId="38" xfId="0" applyFont="1" applyFill="1" applyBorder="1" applyAlignment="1">
      <alignment horizontal="left"/>
    </xf>
    <xf numFmtId="0" fontId="13" fillId="4" borderId="35" xfId="0" applyFont="1" applyFill="1" applyBorder="1" applyAlignment="1">
      <alignment horizontal="center" vertical="center"/>
    </xf>
    <xf numFmtId="0" fontId="13" fillId="4" borderId="43" xfId="0" applyFont="1" applyFill="1" applyBorder="1" applyAlignment="1">
      <alignment horizontal="center" vertical="center"/>
    </xf>
    <xf numFmtId="0" fontId="13" fillId="4" borderId="11" xfId="0" applyFont="1" applyFill="1" applyBorder="1" applyAlignment="1">
      <alignment horizontal="center" vertical="center"/>
    </xf>
    <xf numFmtId="0" fontId="14" fillId="0" borderId="1" xfId="0" applyFont="1" applyBorder="1" applyAlignment="1">
      <alignment vertical="center"/>
    </xf>
    <xf numFmtId="0" fontId="14" fillId="0" borderId="36" xfId="0" applyFont="1" applyBorder="1" applyAlignment="1">
      <alignment vertical="center"/>
    </xf>
    <xf numFmtId="0" fontId="14" fillId="0" borderId="38" xfId="0" applyFont="1" applyBorder="1" applyAlignment="1">
      <alignment vertical="center"/>
    </xf>
    <xf numFmtId="0" fontId="13" fillId="0" borderId="45" xfId="0" applyFont="1" applyBorder="1"/>
    <xf numFmtId="0" fontId="13" fillId="0" borderId="31" xfId="0" applyFont="1" applyBorder="1"/>
    <xf numFmtId="0" fontId="13" fillId="0" borderId="32" xfId="0" applyFont="1" applyBorder="1"/>
    <xf numFmtId="0" fontId="14" fillId="4" borderId="40" xfId="0" applyFont="1" applyFill="1" applyBorder="1" applyAlignment="1">
      <alignment horizontal="center"/>
    </xf>
    <xf numFmtId="0" fontId="14" fillId="4" borderId="42" xfId="0" applyFont="1" applyFill="1" applyBorder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center" vertical="top"/>
    </xf>
    <xf numFmtId="0" fontId="14" fillId="0" borderId="0" xfId="0" applyFont="1" applyAlignment="1">
      <alignment horizontal="left" vertical="center"/>
    </xf>
    <xf numFmtId="14" fontId="14" fillId="0" borderId="0" xfId="0" applyNumberFormat="1" applyFont="1" applyAlignment="1">
      <alignment horizontal="left" vertical="center"/>
    </xf>
    <xf numFmtId="0" fontId="14" fillId="0" borderId="0" xfId="0" quotePrefix="1" applyFont="1" applyAlignment="1">
      <alignment horizontal="left" vertical="center"/>
    </xf>
    <xf numFmtId="10" fontId="2" fillId="0" borderId="0" xfId="4" applyNumberFormat="1" applyFont="1" applyFill="1" applyBorder="1" applyAlignment="1">
      <alignment horizontal="left" vertical="center"/>
    </xf>
    <xf numFmtId="0" fontId="0" fillId="0" borderId="15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5" fillId="3" borderId="17" xfId="3" applyFill="1" applyBorder="1" applyAlignment="1">
      <alignment horizontal="left" vertical="center"/>
    </xf>
    <xf numFmtId="0" fontId="5" fillId="3" borderId="18" xfId="3" applyFill="1" applyBorder="1" applyAlignment="1">
      <alignment horizontal="left" vertical="center"/>
    </xf>
    <xf numFmtId="0" fontId="5" fillId="3" borderId="19" xfId="3" applyFill="1" applyBorder="1" applyAlignment="1">
      <alignment horizontal="left" vertical="center"/>
    </xf>
    <xf numFmtId="0" fontId="5" fillId="3" borderId="21" xfId="3" applyFill="1" applyBorder="1" applyAlignment="1">
      <alignment horizontal="left" vertical="center" wrapText="1"/>
    </xf>
    <xf numFmtId="0" fontId="5" fillId="3" borderId="22" xfId="3" applyFill="1" applyBorder="1" applyAlignment="1">
      <alignment horizontal="left" vertical="center" wrapText="1"/>
    </xf>
    <xf numFmtId="0" fontId="5" fillId="3" borderId="23" xfId="3" applyFill="1" applyBorder="1" applyAlignment="1">
      <alignment horizontal="left" vertical="center" wrapText="1"/>
    </xf>
    <xf numFmtId="0" fontId="5" fillId="3" borderId="8" xfId="3" applyFill="1" applyBorder="1" applyAlignment="1">
      <alignment horizontal="left" vertical="center" wrapText="1"/>
    </xf>
    <xf numFmtId="0" fontId="5" fillId="3" borderId="9" xfId="3" applyFill="1" applyBorder="1" applyAlignment="1">
      <alignment horizontal="left" vertical="center" wrapText="1"/>
    </xf>
    <xf numFmtId="0" fontId="5" fillId="3" borderId="24" xfId="3" applyFill="1" applyBorder="1" applyAlignment="1">
      <alignment horizontal="left" vertical="center" wrapText="1"/>
    </xf>
    <xf numFmtId="4" fontId="6" fillId="3" borderId="31" xfId="3" applyNumberFormat="1" applyFont="1" applyFill="1" applyBorder="1" applyAlignment="1">
      <alignment horizontal="right" vertical="center"/>
    </xf>
    <xf numFmtId="4" fontId="6" fillId="3" borderId="47" xfId="3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11" borderId="15" xfId="0" applyFill="1" applyBorder="1" applyAlignment="1">
      <alignment horizontal="center" vertical="center"/>
    </xf>
    <xf numFmtId="0" fontId="0" fillId="11" borderId="20" xfId="0" applyFill="1" applyBorder="1" applyAlignment="1">
      <alignment horizontal="center" vertical="center"/>
    </xf>
    <xf numFmtId="0" fontId="0" fillId="11" borderId="29" xfId="0" applyFill="1" applyBorder="1" applyAlignment="1">
      <alignment horizontal="center" vertical="center"/>
    </xf>
    <xf numFmtId="0" fontId="5" fillId="11" borderId="17" xfId="3" applyFill="1" applyBorder="1" applyAlignment="1">
      <alignment horizontal="left" vertical="center"/>
    </xf>
    <xf numFmtId="0" fontId="5" fillId="11" borderId="18" xfId="3" applyFill="1" applyBorder="1" applyAlignment="1">
      <alignment horizontal="left" vertical="center"/>
    </xf>
    <xf numFmtId="0" fontId="5" fillId="11" borderId="19" xfId="3" applyFill="1" applyBorder="1" applyAlignment="1">
      <alignment horizontal="left" vertical="center"/>
    </xf>
    <xf numFmtId="0" fontId="5" fillId="11" borderId="21" xfId="3" applyFill="1" applyBorder="1" applyAlignment="1">
      <alignment horizontal="left" vertical="center" wrapText="1"/>
    </xf>
    <xf numFmtId="0" fontId="5" fillId="11" borderId="22" xfId="3" applyFill="1" applyBorder="1" applyAlignment="1">
      <alignment horizontal="left" vertical="center" wrapText="1"/>
    </xf>
    <xf numFmtId="0" fontId="5" fillId="11" borderId="23" xfId="3" applyFill="1" applyBorder="1" applyAlignment="1">
      <alignment horizontal="left" vertical="center" wrapText="1"/>
    </xf>
    <xf numFmtId="0" fontId="5" fillId="11" borderId="8" xfId="3" applyFill="1" applyBorder="1" applyAlignment="1">
      <alignment horizontal="left" vertical="center" wrapText="1"/>
    </xf>
    <xf numFmtId="0" fontId="5" fillId="11" borderId="9" xfId="3" applyFill="1" applyBorder="1" applyAlignment="1">
      <alignment horizontal="left" vertical="center" wrapText="1"/>
    </xf>
    <xf numFmtId="0" fontId="5" fillId="11" borderId="24" xfId="3" applyFill="1" applyBorder="1" applyAlignment="1">
      <alignment horizontal="left" vertical="center" wrapText="1"/>
    </xf>
    <xf numFmtId="4" fontId="6" fillId="11" borderId="31" xfId="3" applyNumberFormat="1" applyFont="1" applyFill="1" applyBorder="1" applyAlignment="1">
      <alignment horizontal="right" vertical="center"/>
    </xf>
    <xf numFmtId="4" fontId="6" fillId="11" borderId="47" xfId="3" applyNumberFormat="1" applyFont="1" applyFill="1" applyBorder="1" applyAlignment="1">
      <alignment horizontal="right" vertical="center"/>
    </xf>
    <xf numFmtId="0" fontId="14" fillId="6" borderId="55" xfId="0" applyFont="1" applyFill="1" applyBorder="1" applyAlignment="1">
      <alignment horizontal="center" vertical="center"/>
    </xf>
    <xf numFmtId="0" fontId="14" fillId="6" borderId="56" xfId="0" applyFont="1" applyFill="1" applyBorder="1" applyAlignment="1">
      <alignment horizontal="center" vertical="center"/>
    </xf>
    <xf numFmtId="0" fontId="14" fillId="6" borderId="57" xfId="0" applyFont="1" applyFill="1" applyBorder="1" applyAlignment="1">
      <alignment horizontal="center" vertical="center"/>
    </xf>
    <xf numFmtId="0" fontId="2" fillId="7" borderId="36" xfId="0" applyFont="1" applyFill="1" applyBorder="1" applyAlignment="1">
      <alignment horizontal="left" vertical="center" wrapText="1"/>
    </xf>
    <xf numFmtId="0" fontId="20" fillId="0" borderId="36" xfId="0" applyFont="1" applyBorder="1"/>
    <xf numFmtId="0" fontId="20" fillId="0" borderId="37" xfId="0" applyFont="1" applyBorder="1"/>
    <xf numFmtId="0" fontId="2" fillId="7" borderId="1" xfId="0" applyFont="1" applyFill="1" applyBorder="1" applyAlignment="1">
      <alignment horizontal="left" vertical="center" wrapText="1"/>
    </xf>
    <xf numFmtId="0" fontId="20" fillId="0" borderId="1" xfId="0" applyFont="1" applyBorder="1"/>
    <xf numFmtId="0" fontId="20" fillId="0" borderId="25" xfId="0" applyFont="1" applyBorder="1"/>
    <xf numFmtId="0" fontId="14" fillId="0" borderId="1" xfId="0" applyFont="1" applyBorder="1" applyAlignment="1">
      <alignment horizontal="left"/>
    </xf>
    <xf numFmtId="0" fontId="14" fillId="0" borderId="25" xfId="0" applyFont="1" applyBorder="1" applyAlignment="1">
      <alignment horizontal="left"/>
    </xf>
    <xf numFmtId="164" fontId="24" fillId="0" borderId="38" xfId="2" applyFont="1" applyFill="1" applyBorder="1" applyAlignment="1">
      <alignment horizontal="right" vertical="center"/>
    </xf>
  </cellXfs>
  <cellStyles count="7">
    <cellStyle name="Hiperlink" xfId="5" builtinId="8"/>
    <cellStyle name="Moeda" xfId="2" builtinId="4"/>
    <cellStyle name="Normal" xfId="0" builtinId="0"/>
    <cellStyle name="Normal 2" xfId="1" xr:uid="{00000000-0005-0000-0000-000003000000}"/>
    <cellStyle name="Normal 2 2" xfId="3" xr:uid="{00000000-0005-0000-0000-000004000000}"/>
    <cellStyle name="Normal_Pesquisa no referencial 10 de maio de 2013" xfId="6" xr:uid="{00000000-0005-0000-0000-000005000000}"/>
    <cellStyle name="Porcentagem" xfId="4" builtinId="5"/>
  </cellStyles>
  <dxfs count="4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</xdr:row>
      <xdr:rowOff>0</xdr:rowOff>
    </xdr:from>
    <xdr:to>
      <xdr:col>14</xdr:col>
      <xdr:colOff>0</xdr:colOff>
      <xdr:row>7</xdr:row>
      <xdr:rowOff>26035</xdr:rowOff>
    </xdr:to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9705975" y="187642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7</xdr:row>
      <xdr:rowOff>0</xdr:rowOff>
    </xdr:from>
    <xdr:to>
      <xdr:col>14</xdr:col>
      <xdr:colOff>0</xdr:colOff>
      <xdr:row>7</xdr:row>
      <xdr:rowOff>40005</xdr:rowOff>
    </xdr:to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9705975" y="187642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</xdr:col>
      <xdr:colOff>44823</xdr:colOff>
      <xdr:row>0</xdr:row>
      <xdr:rowOff>33618</xdr:rowOff>
    </xdr:from>
    <xdr:to>
      <xdr:col>1</xdr:col>
      <xdr:colOff>736161</xdr:colOff>
      <xdr:row>3</xdr:row>
      <xdr:rowOff>212912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37029" y="33618"/>
          <a:ext cx="691338" cy="8516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0</xdr:colOff>
      <xdr:row>11</xdr:row>
      <xdr:rowOff>26035</xdr:rowOff>
    </xdr:to>
    <xdr:sp macro="" textlink="">
      <xdr:nvSpPr>
        <xdr:cNvPr id="5" name="Shape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5811500" y="1826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0</xdr:colOff>
      <xdr:row>11</xdr:row>
      <xdr:rowOff>40005</xdr:rowOff>
    </xdr:to>
    <xdr:sp macro="" textlink="">
      <xdr:nvSpPr>
        <xdr:cNvPr id="6" name="Shape 4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5811500" y="1826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27</xdr:row>
      <xdr:rowOff>0</xdr:rowOff>
    </xdr:from>
    <xdr:to>
      <xdr:col>14</xdr:col>
      <xdr:colOff>0</xdr:colOff>
      <xdr:row>27</xdr:row>
      <xdr:rowOff>26035</xdr:rowOff>
    </xdr:to>
    <xdr:sp macro="" textlink="">
      <xdr:nvSpPr>
        <xdr:cNvPr id="7" name="Shape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15811500" y="6208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27</xdr:row>
      <xdr:rowOff>0</xdr:rowOff>
    </xdr:from>
    <xdr:to>
      <xdr:col>14</xdr:col>
      <xdr:colOff>0</xdr:colOff>
      <xdr:row>27</xdr:row>
      <xdr:rowOff>40005</xdr:rowOff>
    </xdr:to>
    <xdr:sp macro="" textlink="">
      <xdr:nvSpPr>
        <xdr:cNvPr id="8" name="Shape 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15811500" y="6208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26035</xdr:rowOff>
    </xdr:to>
    <xdr:sp macro="" textlink="">
      <xdr:nvSpPr>
        <xdr:cNvPr id="9" name="Shape 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15811500" y="6970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40005</xdr:rowOff>
    </xdr:to>
    <xdr:sp macro="" textlink="">
      <xdr:nvSpPr>
        <xdr:cNvPr id="10" name="Shape 4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15811500" y="6970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26035</xdr:rowOff>
    </xdr:to>
    <xdr:sp macro="" textlink="">
      <xdr:nvSpPr>
        <xdr:cNvPr id="11" name="Shape 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15811500" y="9065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40005</xdr:rowOff>
    </xdr:to>
    <xdr:sp macro="" textlink="">
      <xdr:nvSpPr>
        <xdr:cNvPr id="12" name="Shape 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15811500" y="9065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26035</xdr:rowOff>
    </xdr:to>
    <xdr:sp macro="" textlink="">
      <xdr:nvSpPr>
        <xdr:cNvPr id="13" name="Shape 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15811500" y="9637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40005</xdr:rowOff>
    </xdr:to>
    <xdr:sp macro="" textlink="">
      <xdr:nvSpPr>
        <xdr:cNvPr id="14" name="Shape 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15811500" y="9637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35</xdr:row>
      <xdr:rowOff>0</xdr:rowOff>
    </xdr:from>
    <xdr:to>
      <xdr:col>14</xdr:col>
      <xdr:colOff>0</xdr:colOff>
      <xdr:row>35</xdr:row>
      <xdr:rowOff>26035</xdr:rowOff>
    </xdr:to>
    <xdr:sp macro="" textlink="">
      <xdr:nvSpPr>
        <xdr:cNvPr id="15" name="Shape 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14388353" y="5255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35</xdr:row>
      <xdr:rowOff>0</xdr:rowOff>
    </xdr:from>
    <xdr:to>
      <xdr:col>14</xdr:col>
      <xdr:colOff>0</xdr:colOff>
      <xdr:row>35</xdr:row>
      <xdr:rowOff>40005</xdr:rowOff>
    </xdr:to>
    <xdr:sp macro="" textlink="">
      <xdr:nvSpPr>
        <xdr:cNvPr id="16" name="Shape 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>
          <a:off x="14388353" y="5255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41</xdr:row>
      <xdr:rowOff>0</xdr:rowOff>
    </xdr:from>
    <xdr:to>
      <xdr:col>14</xdr:col>
      <xdr:colOff>0</xdr:colOff>
      <xdr:row>41</xdr:row>
      <xdr:rowOff>26035</xdr:rowOff>
    </xdr:to>
    <xdr:sp macro="" textlink="">
      <xdr:nvSpPr>
        <xdr:cNvPr id="17" name="Shape 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14388353" y="5255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41</xdr:row>
      <xdr:rowOff>0</xdr:rowOff>
    </xdr:from>
    <xdr:to>
      <xdr:col>14</xdr:col>
      <xdr:colOff>0</xdr:colOff>
      <xdr:row>41</xdr:row>
      <xdr:rowOff>40005</xdr:rowOff>
    </xdr:to>
    <xdr:sp macro="" textlink="">
      <xdr:nvSpPr>
        <xdr:cNvPr id="18" name="Shape 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14388353" y="5255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49</xdr:row>
      <xdr:rowOff>0</xdr:rowOff>
    </xdr:from>
    <xdr:to>
      <xdr:col>14</xdr:col>
      <xdr:colOff>0</xdr:colOff>
      <xdr:row>49</xdr:row>
      <xdr:rowOff>26035</xdr:rowOff>
    </xdr:to>
    <xdr:sp macro="" textlink="">
      <xdr:nvSpPr>
        <xdr:cNvPr id="19" name="Shape 3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14388353" y="9065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49</xdr:row>
      <xdr:rowOff>0</xdr:rowOff>
    </xdr:from>
    <xdr:to>
      <xdr:col>14</xdr:col>
      <xdr:colOff>0</xdr:colOff>
      <xdr:row>49</xdr:row>
      <xdr:rowOff>40005</xdr:rowOff>
    </xdr:to>
    <xdr:sp macro="" textlink="">
      <xdr:nvSpPr>
        <xdr:cNvPr id="20" name="Shape 4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14388353" y="9065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26035</xdr:rowOff>
    </xdr:to>
    <xdr:sp macro="" textlink="">
      <xdr:nvSpPr>
        <xdr:cNvPr id="21" name="Shape 3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/>
      </xdr:nvSpPr>
      <xdr:spPr>
        <a:xfrm>
          <a:off x="14388353" y="10970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52</xdr:row>
      <xdr:rowOff>0</xdr:rowOff>
    </xdr:from>
    <xdr:to>
      <xdr:col>14</xdr:col>
      <xdr:colOff>0</xdr:colOff>
      <xdr:row>52</xdr:row>
      <xdr:rowOff>40005</xdr:rowOff>
    </xdr:to>
    <xdr:sp macro="" textlink="">
      <xdr:nvSpPr>
        <xdr:cNvPr id="22" name="Shape 4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14388353" y="10970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49</xdr:row>
      <xdr:rowOff>0</xdr:rowOff>
    </xdr:from>
    <xdr:to>
      <xdr:col>14</xdr:col>
      <xdr:colOff>0</xdr:colOff>
      <xdr:row>49</xdr:row>
      <xdr:rowOff>26035</xdr:rowOff>
    </xdr:to>
    <xdr:sp macro="" textlink="">
      <xdr:nvSpPr>
        <xdr:cNvPr id="23" name="Shape 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/>
      </xdr:nvSpPr>
      <xdr:spPr>
        <a:xfrm>
          <a:off x="14388353" y="11542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49</xdr:row>
      <xdr:rowOff>0</xdr:rowOff>
    </xdr:from>
    <xdr:to>
      <xdr:col>14</xdr:col>
      <xdr:colOff>0</xdr:colOff>
      <xdr:row>49</xdr:row>
      <xdr:rowOff>40005</xdr:rowOff>
    </xdr:to>
    <xdr:sp macro="" textlink="">
      <xdr:nvSpPr>
        <xdr:cNvPr id="24" name="Shape 4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>
          <a:off x="14388353" y="11542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2</xdr:row>
      <xdr:rowOff>0</xdr:rowOff>
    </xdr:from>
    <xdr:to>
      <xdr:col>12</xdr:col>
      <xdr:colOff>0</xdr:colOff>
      <xdr:row>2</xdr:row>
      <xdr:rowOff>26035</xdr:rowOff>
    </xdr:to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2282BF6-2875-4BB4-B554-2924583E1704}"/>
            </a:ext>
          </a:extLst>
        </xdr:cNvPr>
        <xdr:cNvSpPr/>
      </xdr:nvSpPr>
      <xdr:spPr>
        <a:xfrm>
          <a:off x="13178118" y="403412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2</xdr:row>
      <xdr:rowOff>0</xdr:rowOff>
    </xdr:from>
    <xdr:to>
      <xdr:col>12</xdr:col>
      <xdr:colOff>0</xdr:colOff>
      <xdr:row>2</xdr:row>
      <xdr:rowOff>40005</xdr:rowOff>
    </xdr:to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89A2AD0D-4284-483D-85A8-E45AE5E1381D}"/>
            </a:ext>
          </a:extLst>
        </xdr:cNvPr>
        <xdr:cNvSpPr/>
      </xdr:nvSpPr>
      <xdr:spPr>
        <a:xfrm>
          <a:off x="13178118" y="403412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6</xdr:row>
      <xdr:rowOff>0</xdr:rowOff>
    </xdr:from>
    <xdr:to>
      <xdr:col>12</xdr:col>
      <xdr:colOff>0</xdr:colOff>
      <xdr:row>6</xdr:row>
      <xdr:rowOff>26035</xdr:rowOff>
    </xdr:to>
    <xdr:sp macro="" textlink="">
      <xdr:nvSpPr>
        <xdr:cNvPr id="5" name="Shape 3">
          <a:extLst>
            <a:ext uri="{FF2B5EF4-FFF2-40B4-BE49-F238E27FC236}">
              <a16:creationId xmlns:a16="http://schemas.microsoft.com/office/drawing/2014/main" id="{AD787344-57A6-405F-9C30-37EC4644F251}"/>
            </a:ext>
          </a:extLst>
        </xdr:cNvPr>
        <xdr:cNvSpPr/>
      </xdr:nvSpPr>
      <xdr:spPr>
        <a:xfrm>
          <a:off x="13178118" y="1355912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6</xdr:row>
      <xdr:rowOff>0</xdr:rowOff>
    </xdr:from>
    <xdr:to>
      <xdr:col>12</xdr:col>
      <xdr:colOff>0</xdr:colOff>
      <xdr:row>6</xdr:row>
      <xdr:rowOff>40005</xdr:rowOff>
    </xdr:to>
    <xdr:sp macro="" textlink="">
      <xdr:nvSpPr>
        <xdr:cNvPr id="6" name="Shape 4">
          <a:extLst>
            <a:ext uri="{FF2B5EF4-FFF2-40B4-BE49-F238E27FC236}">
              <a16:creationId xmlns:a16="http://schemas.microsoft.com/office/drawing/2014/main" id="{38241EC6-11C2-4AE8-AAD4-3DD3B38B5F4F}"/>
            </a:ext>
          </a:extLst>
        </xdr:cNvPr>
        <xdr:cNvSpPr/>
      </xdr:nvSpPr>
      <xdr:spPr>
        <a:xfrm>
          <a:off x="13178118" y="1355912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22</xdr:row>
      <xdr:rowOff>0</xdr:rowOff>
    </xdr:from>
    <xdr:to>
      <xdr:col>12</xdr:col>
      <xdr:colOff>0</xdr:colOff>
      <xdr:row>22</xdr:row>
      <xdr:rowOff>26035</xdr:rowOff>
    </xdr:to>
    <xdr:sp macro="" textlink="">
      <xdr:nvSpPr>
        <xdr:cNvPr id="7" name="Shape 3">
          <a:extLst>
            <a:ext uri="{FF2B5EF4-FFF2-40B4-BE49-F238E27FC236}">
              <a16:creationId xmlns:a16="http://schemas.microsoft.com/office/drawing/2014/main" id="{8EFE5B25-8AE5-429B-A56F-F732C7E1C8BC}"/>
            </a:ext>
          </a:extLst>
        </xdr:cNvPr>
        <xdr:cNvSpPr/>
      </xdr:nvSpPr>
      <xdr:spPr>
        <a:xfrm>
          <a:off x="13178118" y="7194176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22</xdr:row>
      <xdr:rowOff>0</xdr:rowOff>
    </xdr:from>
    <xdr:to>
      <xdr:col>12</xdr:col>
      <xdr:colOff>0</xdr:colOff>
      <xdr:row>22</xdr:row>
      <xdr:rowOff>40005</xdr:rowOff>
    </xdr:to>
    <xdr:sp macro="" textlink="">
      <xdr:nvSpPr>
        <xdr:cNvPr id="8" name="Shape 4">
          <a:extLst>
            <a:ext uri="{FF2B5EF4-FFF2-40B4-BE49-F238E27FC236}">
              <a16:creationId xmlns:a16="http://schemas.microsoft.com/office/drawing/2014/main" id="{6F9AA698-4C9D-4512-B5F1-213800056B11}"/>
            </a:ext>
          </a:extLst>
        </xdr:cNvPr>
        <xdr:cNvSpPr/>
      </xdr:nvSpPr>
      <xdr:spPr>
        <a:xfrm>
          <a:off x="13178118" y="7194176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26035</xdr:rowOff>
    </xdr:to>
    <xdr:sp macro="" textlink="">
      <xdr:nvSpPr>
        <xdr:cNvPr id="9" name="Shape 3">
          <a:extLst>
            <a:ext uri="{FF2B5EF4-FFF2-40B4-BE49-F238E27FC236}">
              <a16:creationId xmlns:a16="http://schemas.microsoft.com/office/drawing/2014/main" id="{3869367F-6906-42C0-9035-DBC4F19C5E40}"/>
            </a:ext>
          </a:extLst>
        </xdr:cNvPr>
        <xdr:cNvSpPr/>
      </xdr:nvSpPr>
      <xdr:spPr>
        <a:xfrm>
          <a:off x="13178118" y="146012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40005</xdr:rowOff>
    </xdr:to>
    <xdr:sp macro="" textlink="">
      <xdr:nvSpPr>
        <xdr:cNvPr id="10" name="Shape 4">
          <a:extLst>
            <a:ext uri="{FF2B5EF4-FFF2-40B4-BE49-F238E27FC236}">
              <a16:creationId xmlns:a16="http://schemas.microsoft.com/office/drawing/2014/main" id="{734773BC-AE5C-4E75-A4F1-52C19BCA71D1}"/>
            </a:ext>
          </a:extLst>
        </xdr:cNvPr>
        <xdr:cNvSpPr/>
      </xdr:nvSpPr>
      <xdr:spPr>
        <a:xfrm>
          <a:off x="13178118" y="146012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26035</xdr:rowOff>
    </xdr:to>
    <xdr:sp macro="" textlink="">
      <xdr:nvSpPr>
        <xdr:cNvPr id="11" name="Shape 3">
          <a:extLst>
            <a:ext uri="{FF2B5EF4-FFF2-40B4-BE49-F238E27FC236}">
              <a16:creationId xmlns:a16="http://schemas.microsoft.com/office/drawing/2014/main" id="{B5E84C0E-B866-46F8-9CF1-19DC603D0A28}"/>
            </a:ext>
          </a:extLst>
        </xdr:cNvPr>
        <xdr:cNvSpPr/>
      </xdr:nvSpPr>
      <xdr:spPr>
        <a:xfrm>
          <a:off x="13178118" y="146012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40005</xdr:rowOff>
    </xdr:to>
    <xdr:sp macro="" textlink="">
      <xdr:nvSpPr>
        <xdr:cNvPr id="12" name="Shape 4">
          <a:extLst>
            <a:ext uri="{FF2B5EF4-FFF2-40B4-BE49-F238E27FC236}">
              <a16:creationId xmlns:a16="http://schemas.microsoft.com/office/drawing/2014/main" id="{035A14A6-FEF2-4FCC-9AB4-5C308374971F}"/>
            </a:ext>
          </a:extLst>
        </xdr:cNvPr>
        <xdr:cNvSpPr/>
      </xdr:nvSpPr>
      <xdr:spPr>
        <a:xfrm>
          <a:off x="13178118" y="146012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26035</xdr:rowOff>
    </xdr:to>
    <xdr:sp macro="" textlink="">
      <xdr:nvSpPr>
        <xdr:cNvPr id="13" name="Shape 3">
          <a:extLst>
            <a:ext uri="{FF2B5EF4-FFF2-40B4-BE49-F238E27FC236}">
              <a16:creationId xmlns:a16="http://schemas.microsoft.com/office/drawing/2014/main" id="{D07F1A9A-77E0-4FDE-8418-C7DF4DBE9DA0}"/>
            </a:ext>
          </a:extLst>
        </xdr:cNvPr>
        <xdr:cNvSpPr/>
      </xdr:nvSpPr>
      <xdr:spPr>
        <a:xfrm>
          <a:off x="13178118" y="146012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40005</xdr:rowOff>
    </xdr:to>
    <xdr:sp macro="" textlink="">
      <xdr:nvSpPr>
        <xdr:cNvPr id="14" name="Shape 4">
          <a:extLst>
            <a:ext uri="{FF2B5EF4-FFF2-40B4-BE49-F238E27FC236}">
              <a16:creationId xmlns:a16="http://schemas.microsoft.com/office/drawing/2014/main" id="{4DE39257-B5FB-4118-96A5-8F1AAA223CB7}"/>
            </a:ext>
          </a:extLst>
        </xdr:cNvPr>
        <xdr:cNvSpPr/>
      </xdr:nvSpPr>
      <xdr:spPr>
        <a:xfrm>
          <a:off x="13178118" y="146012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31</xdr:row>
      <xdr:rowOff>0</xdr:rowOff>
    </xdr:from>
    <xdr:to>
      <xdr:col>12</xdr:col>
      <xdr:colOff>0</xdr:colOff>
      <xdr:row>31</xdr:row>
      <xdr:rowOff>26035</xdr:rowOff>
    </xdr:to>
    <xdr:sp macro="" textlink="">
      <xdr:nvSpPr>
        <xdr:cNvPr id="15" name="Shape 3">
          <a:extLst>
            <a:ext uri="{FF2B5EF4-FFF2-40B4-BE49-F238E27FC236}">
              <a16:creationId xmlns:a16="http://schemas.microsoft.com/office/drawing/2014/main" id="{5330BEA7-7BAF-47F1-9F2C-43F8ED1F1824}"/>
            </a:ext>
          </a:extLst>
        </xdr:cNvPr>
        <xdr:cNvSpPr/>
      </xdr:nvSpPr>
      <xdr:spPr>
        <a:xfrm>
          <a:off x="13178118" y="9670676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31</xdr:row>
      <xdr:rowOff>0</xdr:rowOff>
    </xdr:from>
    <xdr:to>
      <xdr:col>12</xdr:col>
      <xdr:colOff>0</xdr:colOff>
      <xdr:row>31</xdr:row>
      <xdr:rowOff>40005</xdr:rowOff>
    </xdr:to>
    <xdr:sp macro="" textlink="">
      <xdr:nvSpPr>
        <xdr:cNvPr id="16" name="Shape 4">
          <a:extLst>
            <a:ext uri="{FF2B5EF4-FFF2-40B4-BE49-F238E27FC236}">
              <a16:creationId xmlns:a16="http://schemas.microsoft.com/office/drawing/2014/main" id="{E6CFA099-87A2-4626-BE05-20CF5970605D}"/>
            </a:ext>
          </a:extLst>
        </xdr:cNvPr>
        <xdr:cNvSpPr/>
      </xdr:nvSpPr>
      <xdr:spPr>
        <a:xfrm>
          <a:off x="13178118" y="9670676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37</xdr:row>
      <xdr:rowOff>0</xdr:rowOff>
    </xdr:from>
    <xdr:to>
      <xdr:col>12</xdr:col>
      <xdr:colOff>0</xdr:colOff>
      <xdr:row>37</xdr:row>
      <xdr:rowOff>26035</xdr:rowOff>
    </xdr:to>
    <xdr:sp macro="" textlink="">
      <xdr:nvSpPr>
        <xdr:cNvPr id="17" name="Shape 3">
          <a:extLst>
            <a:ext uri="{FF2B5EF4-FFF2-40B4-BE49-F238E27FC236}">
              <a16:creationId xmlns:a16="http://schemas.microsoft.com/office/drawing/2014/main" id="{08F79891-F832-40FE-B384-8E468FAB9407}"/>
            </a:ext>
          </a:extLst>
        </xdr:cNvPr>
        <xdr:cNvSpPr/>
      </xdr:nvSpPr>
      <xdr:spPr>
        <a:xfrm>
          <a:off x="13178118" y="113627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37</xdr:row>
      <xdr:rowOff>0</xdr:rowOff>
    </xdr:from>
    <xdr:to>
      <xdr:col>12</xdr:col>
      <xdr:colOff>0</xdr:colOff>
      <xdr:row>37</xdr:row>
      <xdr:rowOff>40005</xdr:rowOff>
    </xdr:to>
    <xdr:sp macro="" textlink="">
      <xdr:nvSpPr>
        <xdr:cNvPr id="18" name="Shape 4">
          <a:extLst>
            <a:ext uri="{FF2B5EF4-FFF2-40B4-BE49-F238E27FC236}">
              <a16:creationId xmlns:a16="http://schemas.microsoft.com/office/drawing/2014/main" id="{B9A15CA3-3F56-4C86-9629-0FD30576F849}"/>
            </a:ext>
          </a:extLst>
        </xdr:cNvPr>
        <xdr:cNvSpPr/>
      </xdr:nvSpPr>
      <xdr:spPr>
        <a:xfrm>
          <a:off x="13178118" y="113627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46</xdr:row>
      <xdr:rowOff>0</xdr:rowOff>
    </xdr:from>
    <xdr:to>
      <xdr:col>12</xdr:col>
      <xdr:colOff>0</xdr:colOff>
      <xdr:row>46</xdr:row>
      <xdr:rowOff>26035</xdr:rowOff>
    </xdr:to>
    <xdr:sp macro="" textlink="">
      <xdr:nvSpPr>
        <xdr:cNvPr id="19" name="Shape 3">
          <a:extLst>
            <a:ext uri="{FF2B5EF4-FFF2-40B4-BE49-F238E27FC236}">
              <a16:creationId xmlns:a16="http://schemas.microsoft.com/office/drawing/2014/main" id="{1CEBDEFD-08DC-40F7-A19A-550AC59AB3B8}"/>
            </a:ext>
          </a:extLst>
        </xdr:cNvPr>
        <xdr:cNvSpPr/>
      </xdr:nvSpPr>
      <xdr:spPr>
        <a:xfrm>
          <a:off x="13178118" y="140297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46</xdr:row>
      <xdr:rowOff>0</xdr:rowOff>
    </xdr:from>
    <xdr:to>
      <xdr:col>12</xdr:col>
      <xdr:colOff>0</xdr:colOff>
      <xdr:row>46</xdr:row>
      <xdr:rowOff>40005</xdr:rowOff>
    </xdr:to>
    <xdr:sp macro="" textlink="">
      <xdr:nvSpPr>
        <xdr:cNvPr id="20" name="Shape 4">
          <a:extLst>
            <a:ext uri="{FF2B5EF4-FFF2-40B4-BE49-F238E27FC236}">
              <a16:creationId xmlns:a16="http://schemas.microsoft.com/office/drawing/2014/main" id="{B61A9D26-FFE3-4D44-B03A-851EA80A357A}"/>
            </a:ext>
          </a:extLst>
        </xdr:cNvPr>
        <xdr:cNvSpPr/>
      </xdr:nvSpPr>
      <xdr:spPr>
        <a:xfrm>
          <a:off x="13178118" y="140297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26035</xdr:rowOff>
    </xdr:to>
    <xdr:sp macro="" textlink="">
      <xdr:nvSpPr>
        <xdr:cNvPr id="21" name="Shape 3">
          <a:extLst>
            <a:ext uri="{FF2B5EF4-FFF2-40B4-BE49-F238E27FC236}">
              <a16:creationId xmlns:a16="http://schemas.microsoft.com/office/drawing/2014/main" id="{F008A0AE-C9A0-4591-B904-CB66F6DF9BE6}"/>
            </a:ext>
          </a:extLst>
        </xdr:cNvPr>
        <xdr:cNvSpPr/>
      </xdr:nvSpPr>
      <xdr:spPr>
        <a:xfrm>
          <a:off x="13178118" y="146012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49</xdr:row>
      <xdr:rowOff>0</xdr:rowOff>
    </xdr:from>
    <xdr:to>
      <xdr:col>12</xdr:col>
      <xdr:colOff>0</xdr:colOff>
      <xdr:row>49</xdr:row>
      <xdr:rowOff>40005</xdr:rowOff>
    </xdr:to>
    <xdr:sp macro="" textlink="">
      <xdr:nvSpPr>
        <xdr:cNvPr id="22" name="Shape 4">
          <a:extLst>
            <a:ext uri="{FF2B5EF4-FFF2-40B4-BE49-F238E27FC236}">
              <a16:creationId xmlns:a16="http://schemas.microsoft.com/office/drawing/2014/main" id="{371ECBA2-EFCE-4400-B71A-880F0BA24A64}"/>
            </a:ext>
          </a:extLst>
        </xdr:cNvPr>
        <xdr:cNvSpPr/>
      </xdr:nvSpPr>
      <xdr:spPr>
        <a:xfrm>
          <a:off x="13178118" y="146012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46</xdr:row>
      <xdr:rowOff>0</xdr:rowOff>
    </xdr:from>
    <xdr:to>
      <xdr:col>12</xdr:col>
      <xdr:colOff>0</xdr:colOff>
      <xdr:row>46</xdr:row>
      <xdr:rowOff>26035</xdr:rowOff>
    </xdr:to>
    <xdr:sp macro="" textlink="">
      <xdr:nvSpPr>
        <xdr:cNvPr id="23" name="Shape 3">
          <a:extLst>
            <a:ext uri="{FF2B5EF4-FFF2-40B4-BE49-F238E27FC236}">
              <a16:creationId xmlns:a16="http://schemas.microsoft.com/office/drawing/2014/main" id="{4A7EB1A7-AF54-4FEB-9B5B-F21A5FC8CBD0}"/>
            </a:ext>
          </a:extLst>
        </xdr:cNvPr>
        <xdr:cNvSpPr/>
      </xdr:nvSpPr>
      <xdr:spPr>
        <a:xfrm>
          <a:off x="13178118" y="1402976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12</xdr:col>
      <xdr:colOff>0</xdr:colOff>
      <xdr:row>46</xdr:row>
      <xdr:rowOff>0</xdr:rowOff>
    </xdr:from>
    <xdr:to>
      <xdr:col>12</xdr:col>
      <xdr:colOff>0</xdr:colOff>
      <xdr:row>46</xdr:row>
      <xdr:rowOff>40005</xdr:rowOff>
    </xdr:to>
    <xdr:sp macro="" textlink="">
      <xdr:nvSpPr>
        <xdr:cNvPr id="24" name="Shape 4">
          <a:extLst>
            <a:ext uri="{FF2B5EF4-FFF2-40B4-BE49-F238E27FC236}">
              <a16:creationId xmlns:a16="http://schemas.microsoft.com/office/drawing/2014/main" id="{036BB5FA-42BF-4C5A-A927-39CDBCB9A4FC}"/>
            </a:ext>
          </a:extLst>
        </xdr:cNvPr>
        <xdr:cNvSpPr/>
      </xdr:nvSpPr>
      <xdr:spPr>
        <a:xfrm>
          <a:off x="13178118" y="1402976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8</xdr:col>
      <xdr:colOff>0</xdr:colOff>
      <xdr:row>6</xdr:row>
      <xdr:rowOff>123265</xdr:rowOff>
    </xdr:from>
    <xdr:to>
      <xdr:col>11</xdr:col>
      <xdr:colOff>338979</xdr:colOff>
      <xdr:row>14</xdr:row>
      <xdr:rowOff>58831</xdr:rowOff>
    </xdr:to>
    <xdr:pic>
      <xdr:nvPicPr>
        <xdr:cNvPr id="25" name="Imagem 24" descr="Peso de aço por bitola: tipos e como calcular | Zinz">
          <a:extLst>
            <a:ext uri="{FF2B5EF4-FFF2-40B4-BE49-F238E27FC236}">
              <a16:creationId xmlns:a16="http://schemas.microsoft.com/office/drawing/2014/main" id="{6219B2C7-25DE-49B2-8E58-9BB99BE4C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8118" y="1479177"/>
          <a:ext cx="3230096" cy="2624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</xdr:rowOff>
    </xdr:from>
    <xdr:to>
      <xdr:col>1</xdr:col>
      <xdr:colOff>290514</xdr:colOff>
      <xdr:row>3</xdr:row>
      <xdr:rowOff>114300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9049"/>
          <a:ext cx="681039" cy="6667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50</xdr:col>
      <xdr:colOff>190500</xdr:colOff>
      <xdr:row>21</xdr:row>
      <xdr:rowOff>266700</xdr:rowOff>
    </xdr:from>
    <xdr:to>
      <xdr:col>71</xdr:col>
      <xdr:colOff>344708</xdr:colOff>
      <xdr:row>49</xdr:row>
      <xdr:rowOff>14628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B0F6D15-5253-4A04-ADAF-9C8A720A5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890700" y="5410200"/>
          <a:ext cx="12955808" cy="7215528"/>
        </a:xfrm>
        <a:prstGeom prst="rect">
          <a:avLst/>
        </a:prstGeom>
      </xdr:spPr>
    </xdr:pic>
    <xdr:clientData/>
  </xdr:twoCellAnchor>
  <xdr:twoCellAnchor editAs="oneCell">
    <xdr:from>
      <xdr:col>52</xdr:col>
      <xdr:colOff>76200</xdr:colOff>
      <xdr:row>25</xdr:row>
      <xdr:rowOff>228600</xdr:rowOff>
    </xdr:from>
    <xdr:to>
      <xdr:col>73</xdr:col>
      <xdr:colOff>173258</xdr:colOff>
      <xdr:row>53</xdr:row>
      <xdr:rowOff>139813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A9B2888-42D2-407B-AAFC-0F126CDC7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995600" y="6819900"/>
          <a:ext cx="12898658" cy="72264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O195"/>
  <sheetViews>
    <sheetView tabSelected="1" zoomScale="70" zoomScaleNormal="70" workbookViewId="0">
      <pane xSplit="2" ySplit="5" topLeftCell="C27" activePane="bottomRight" state="frozen"/>
      <selection pane="topRight" activeCell="C1" sqref="C1"/>
      <selection pane="bottomLeft" activeCell="A6" sqref="A6"/>
      <selection pane="bottomRight" activeCell="O61" sqref="O61"/>
    </sheetView>
  </sheetViews>
  <sheetFormatPr defaultRowHeight="12.75" x14ac:dyDescent="0.25"/>
  <cols>
    <col min="1" max="1" width="5.85546875" style="1" customWidth="1"/>
    <col min="2" max="2" width="12.140625" style="1" customWidth="1"/>
    <col min="3" max="3" width="17.85546875" style="1" customWidth="1"/>
    <col min="4" max="4" width="2.85546875" style="1" customWidth="1"/>
    <col min="5" max="5" width="26.140625" style="1" customWidth="1"/>
    <col min="6" max="6" width="76" style="1" customWidth="1"/>
    <col min="7" max="7" width="8.7109375" style="2" customWidth="1"/>
    <col min="8" max="8" width="5.7109375" style="2" customWidth="1"/>
    <col min="9" max="11" width="13.7109375" style="3" customWidth="1"/>
    <col min="12" max="12" width="16" style="3" customWidth="1"/>
    <col min="13" max="14" width="14.7109375" style="3" customWidth="1"/>
    <col min="15" max="15" width="4.5703125" style="1" customWidth="1"/>
    <col min="16" max="16" width="4.42578125" style="1" customWidth="1"/>
    <col min="17" max="19" width="15.7109375" style="1" customWidth="1"/>
    <col min="20" max="20" width="10.42578125" style="1" bestFit="1" customWidth="1"/>
    <col min="21" max="16384" width="9.140625" style="1"/>
  </cols>
  <sheetData>
    <row r="1" spans="1:41" ht="18" customHeight="1" x14ac:dyDescent="0.25">
      <c r="A1" s="216" t="s">
        <v>201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8"/>
      <c r="O1" s="5"/>
      <c r="P1" s="6"/>
      <c r="Q1" s="6"/>
      <c r="R1" s="6"/>
      <c r="S1" s="6"/>
      <c r="T1" s="6"/>
      <c r="U1" s="6"/>
      <c r="V1" s="6"/>
      <c r="W1" s="6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</row>
    <row r="2" spans="1:41" ht="18" customHeight="1" x14ac:dyDescent="0.25">
      <c r="A2" s="219" t="s">
        <v>214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1"/>
      <c r="O2" s="5"/>
      <c r="P2" s="6"/>
      <c r="Q2" s="6"/>
      <c r="R2" s="6"/>
      <c r="S2" s="6"/>
      <c r="T2" s="6"/>
      <c r="U2" s="6"/>
      <c r="V2" s="6"/>
      <c r="W2" s="6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41" ht="18" customHeight="1" thickBot="1" x14ac:dyDescent="0.3">
      <c r="A3" s="222" t="s">
        <v>1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4"/>
      <c r="O3" s="5"/>
      <c r="P3" s="6"/>
      <c r="Q3" s="6"/>
      <c r="R3" s="6"/>
      <c r="S3" s="6"/>
      <c r="T3" s="6"/>
      <c r="U3" s="6"/>
      <c r="V3" s="6"/>
      <c r="W3" s="6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41" ht="18" customHeight="1" x14ac:dyDescent="0.25">
      <c r="A4" s="230" t="s">
        <v>2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2"/>
      <c r="O4" s="5"/>
      <c r="P4" s="6"/>
      <c r="Q4" s="185" t="s">
        <v>72</v>
      </c>
      <c r="R4" s="186"/>
      <c r="S4" s="187"/>
      <c r="T4" s="6"/>
      <c r="U4" s="6"/>
      <c r="V4" s="6"/>
      <c r="W4" s="6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41" ht="12.75" customHeight="1" x14ac:dyDescent="0.25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5"/>
      <c r="P5" s="6"/>
      <c r="Q5" s="188"/>
      <c r="R5" s="189"/>
      <c r="S5" s="190"/>
      <c r="T5" s="6"/>
      <c r="U5" s="6"/>
      <c r="V5" s="6"/>
      <c r="W5" s="6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</row>
    <row r="6" spans="1:41" ht="15.95" customHeight="1" thickBot="1" x14ac:dyDescent="0.3">
      <c r="A6" s="226" t="s">
        <v>3</v>
      </c>
      <c r="B6" s="227" t="s">
        <v>4</v>
      </c>
      <c r="C6" s="226" t="s">
        <v>5</v>
      </c>
      <c r="D6" s="226"/>
      <c r="E6" s="226"/>
      <c r="F6" s="226"/>
      <c r="G6" s="229" t="s">
        <v>46</v>
      </c>
      <c r="H6" s="226" t="s">
        <v>28</v>
      </c>
      <c r="I6" s="206" t="s">
        <v>89</v>
      </c>
      <c r="J6" s="207"/>
      <c r="K6" s="207"/>
      <c r="L6" s="206" t="s">
        <v>50</v>
      </c>
      <c r="M6" s="207"/>
      <c r="N6" s="208"/>
      <c r="O6" s="5"/>
      <c r="P6" s="6"/>
      <c r="Q6" s="191"/>
      <c r="R6" s="192"/>
      <c r="S6" s="193"/>
      <c r="T6" s="6"/>
      <c r="U6" s="6"/>
      <c r="V6" s="6"/>
      <c r="W6" s="6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</row>
    <row r="7" spans="1:41" s="2" customFormat="1" ht="45" x14ac:dyDescent="0.25">
      <c r="A7" s="226"/>
      <c r="B7" s="228"/>
      <c r="C7" s="226"/>
      <c r="D7" s="226"/>
      <c r="E7" s="226"/>
      <c r="F7" s="226"/>
      <c r="G7" s="229"/>
      <c r="H7" s="226"/>
      <c r="I7" s="41" t="s">
        <v>47</v>
      </c>
      <c r="J7" s="41" t="s">
        <v>48</v>
      </c>
      <c r="K7" s="42" t="s">
        <v>49</v>
      </c>
      <c r="L7" s="41" t="s">
        <v>158</v>
      </c>
      <c r="M7" s="41" t="s">
        <v>159</v>
      </c>
      <c r="N7" s="43" t="s">
        <v>51</v>
      </c>
      <c r="O7" s="39"/>
      <c r="P7" s="39"/>
      <c r="Q7" s="69" t="s">
        <v>47</v>
      </c>
      <c r="R7" s="69" t="s">
        <v>48</v>
      </c>
      <c r="S7" s="70" t="s">
        <v>49</v>
      </c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</row>
    <row r="8" spans="1:41" s="4" customFormat="1" ht="15" customHeight="1" x14ac:dyDescent="0.25">
      <c r="A8" s="44">
        <v>1</v>
      </c>
      <c r="B8" s="45"/>
      <c r="C8" s="197" t="s">
        <v>77</v>
      </c>
      <c r="D8" s="197"/>
      <c r="E8" s="197"/>
      <c r="F8" s="197"/>
      <c r="G8" s="197"/>
      <c r="H8" s="197"/>
      <c r="I8" s="197"/>
      <c r="J8" s="197"/>
      <c r="K8" s="197"/>
      <c r="L8" s="197"/>
      <c r="M8" s="197"/>
      <c r="N8" s="197"/>
      <c r="O8" s="25"/>
      <c r="P8" s="26"/>
      <c r="Q8" s="77"/>
      <c r="R8" s="77"/>
      <c r="S8" s="77"/>
      <c r="T8" s="26"/>
      <c r="U8" s="26"/>
      <c r="V8" s="26"/>
      <c r="W8" s="6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</row>
    <row r="9" spans="1:41" ht="15" customHeight="1" x14ac:dyDescent="0.25">
      <c r="A9" s="46" t="s">
        <v>12</v>
      </c>
      <c r="B9" s="47">
        <v>98524</v>
      </c>
      <c r="C9" s="198" t="s">
        <v>162</v>
      </c>
      <c r="D9" s="199"/>
      <c r="E9" s="199"/>
      <c r="F9" s="200"/>
      <c r="G9" s="48">
        <v>12</v>
      </c>
      <c r="H9" s="48" t="s">
        <v>8</v>
      </c>
      <c r="I9" s="49">
        <f>ROUND(Q9*(1+$D$59),2)</f>
        <v>0.8</v>
      </c>
      <c r="J9" s="49">
        <f>ROUND(R9*(1+$D$59),2)</f>
        <v>2.52</v>
      </c>
      <c r="K9" s="49">
        <f>J9+I9</f>
        <v>3.3200000000000003</v>
      </c>
      <c r="L9" s="50">
        <f>ROUND(I9*$G9,2)</f>
        <v>9.6</v>
      </c>
      <c r="M9" s="50">
        <f>ROUND(J9*$G9,2)</f>
        <v>30.24</v>
      </c>
      <c r="N9" s="50">
        <f>M9+L9</f>
        <v>39.839999999999996</v>
      </c>
      <c r="O9" s="78"/>
      <c r="P9" s="79"/>
      <c r="Q9" s="73">
        <v>0.65</v>
      </c>
      <c r="R9" s="73">
        <v>2.0499999999999998</v>
      </c>
      <c r="S9" s="73">
        <f>Q9+R9</f>
        <v>2.6999999999999997</v>
      </c>
      <c r="T9" s="79"/>
      <c r="U9" s="79"/>
      <c r="V9" s="79"/>
      <c r="W9" s="81"/>
    </row>
    <row r="10" spans="1:41" ht="30" customHeight="1" x14ac:dyDescent="0.25">
      <c r="A10" s="46" t="s">
        <v>116</v>
      </c>
      <c r="B10" s="47">
        <v>99059</v>
      </c>
      <c r="C10" s="198" t="s">
        <v>147</v>
      </c>
      <c r="D10" s="199"/>
      <c r="E10" s="199"/>
      <c r="F10" s="200"/>
      <c r="G10" s="48">
        <v>12</v>
      </c>
      <c r="H10" s="48" t="s">
        <v>7</v>
      </c>
      <c r="I10" s="49">
        <f>ROUND(Q10*(1+$D$59),2)</f>
        <v>29.1</v>
      </c>
      <c r="J10" s="49">
        <f>ROUND(R10*(1+$D$59),2)</f>
        <v>25.72</v>
      </c>
      <c r="K10" s="49">
        <f>J10+I10</f>
        <v>54.82</v>
      </c>
      <c r="L10" s="50">
        <f>ROUND(I10*$G10,2)</f>
        <v>349.2</v>
      </c>
      <c r="M10" s="50">
        <f>ROUND(J10*$G10,2)</f>
        <v>308.64</v>
      </c>
      <c r="N10" s="50">
        <f>M10+L10</f>
        <v>657.83999999999992</v>
      </c>
      <c r="O10" s="78"/>
      <c r="P10" s="79"/>
      <c r="Q10" s="73">
        <v>23.69</v>
      </c>
      <c r="R10" s="73">
        <v>20.94</v>
      </c>
      <c r="S10" s="73">
        <f>Q10+R10</f>
        <v>44.63</v>
      </c>
      <c r="T10" s="79"/>
      <c r="U10" s="79"/>
      <c r="V10" s="79"/>
      <c r="W10" s="81"/>
    </row>
    <row r="11" spans="1:41" s="4" customFormat="1" ht="15" customHeight="1" x14ac:dyDescent="0.25">
      <c r="A11" s="195" t="s">
        <v>6</v>
      </c>
      <c r="B11" s="196"/>
      <c r="C11" s="196"/>
      <c r="D11" s="196"/>
      <c r="E11" s="196"/>
      <c r="F11" s="196"/>
      <c r="G11" s="196"/>
      <c r="H11" s="196"/>
      <c r="I11" s="196"/>
      <c r="J11" s="196"/>
      <c r="K11" s="196"/>
      <c r="L11" s="136">
        <f>SUM(L9:L10)</f>
        <v>358.8</v>
      </c>
      <c r="M11" s="136">
        <f>SUM(M9:M10)</f>
        <v>338.88</v>
      </c>
      <c r="N11" s="136">
        <f>SUM(N9:N10)</f>
        <v>697.68</v>
      </c>
      <c r="O11" s="78"/>
      <c r="P11" s="79"/>
      <c r="Q11" s="73"/>
      <c r="R11" s="73"/>
      <c r="S11" s="73"/>
      <c r="T11" s="79"/>
      <c r="U11" s="79"/>
      <c r="V11" s="79"/>
      <c r="W11" s="81"/>
    </row>
    <row r="12" spans="1:41" s="4" customFormat="1" ht="15.75" customHeight="1" x14ac:dyDescent="0.25">
      <c r="A12" s="44">
        <v>2</v>
      </c>
      <c r="B12" s="45"/>
      <c r="C12" s="197" t="s">
        <v>124</v>
      </c>
      <c r="D12" s="197"/>
      <c r="E12" s="197"/>
      <c r="F12" s="197"/>
      <c r="G12" s="197"/>
      <c r="H12" s="197"/>
      <c r="I12" s="197"/>
      <c r="J12" s="197"/>
      <c r="K12" s="197"/>
      <c r="L12" s="197"/>
      <c r="M12" s="197"/>
      <c r="N12" s="197"/>
      <c r="O12" s="78"/>
      <c r="P12" s="79"/>
      <c r="Q12" s="77"/>
      <c r="R12" s="77"/>
      <c r="S12" s="77"/>
      <c r="T12" s="26"/>
      <c r="U12" s="26"/>
      <c r="V12" s="26"/>
      <c r="W12" s="6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</row>
    <row r="13" spans="1:41" s="142" customFormat="1" ht="15" customHeight="1" x14ac:dyDescent="0.25">
      <c r="A13" s="137" t="s">
        <v>52</v>
      </c>
      <c r="B13" s="138">
        <v>96527</v>
      </c>
      <c r="C13" s="194" t="s">
        <v>163</v>
      </c>
      <c r="D13" s="194"/>
      <c r="E13" s="194"/>
      <c r="F13" s="194"/>
      <c r="G13" s="48">
        <f>MEMORIAL!G8</f>
        <v>0.54</v>
      </c>
      <c r="H13" s="48" t="s">
        <v>86</v>
      </c>
      <c r="I13" s="139">
        <f t="shared" ref="I13:I26" si="0">ROUND(Q13*(1+$D$59),2)</f>
        <v>33</v>
      </c>
      <c r="J13" s="139">
        <f t="shared" ref="J13:J26" si="1">ROUND(R13*(1+$D$59),2)</f>
        <v>103.57</v>
      </c>
      <c r="K13" s="139">
        <f t="shared" ref="K13:K26" si="2">J13+I13</f>
        <v>136.57</v>
      </c>
      <c r="L13" s="140">
        <f t="shared" ref="L13:M26" si="3">ROUND(I13*$G13,2)</f>
        <v>17.82</v>
      </c>
      <c r="M13" s="140">
        <f t="shared" si="3"/>
        <v>55.93</v>
      </c>
      <c r="N13" s="140">
        <f t="shared" ref="N13:N26" si="4">M13+L13</f>
        <v>73.75</v>
      </c>
      <c r="O13" s="107"/>
      <c r="P13" s="108"/>
      <c r="Q13" s="109">
        <v>26.87</v>
      </c>
      <c r="R13" s="109">
        <v>84.33</v>
      </c>
      <c r="S13" s="109">
        <f>Q13+R13</f>
        <v>111.2</v>
      </c>
      <c r="T13" s="108"/>
      <c r="U13" s="108"/>
      <c r="V13" s="108"/>
      <c r="W13" s="141"/>
    </row>
    <row r="14" spans="1:41" s="143" customFormat="1" ht="15" customHeight="1" x14ac:dyDescent="0.25">
      <c r="A14" s="137" t="s">
        <v>53</v>
      </c>
      <c r="B14" s="138" t="s">
        <v>11</v>
      </c>
      <c r="C14" s="194" t="s">
        <v>87</v>
      </c>
      <c r="D14" s="194"/>
      <c r="E14" s="194"/>
      <c r="F14" s="194"/>
      <c r="G14" s="48">
        <f>MEMORIAL!G9</f>
        <v>0.6</v>
      </c>
      <c r="H14" s="48" t="s">
        <v>86</v>
      </c>
      <c r="I14" s="139">
        <f t="shared" si="0"/>
        <v>70.37</v>
      </c>
      <c r="J14" s="139">
        <f t="shared" si="1"/>
        <v>406.02</v>
      </c>
      <c r="K14" s="139">
        <f t="shared" si="2"/>
        <v>476.39</v>
      </c>
      <c r="L14" s="140">
        <f t="shared" si="3"/>
        <v>42.22</v>
      </c>
      <c r="M14" s="140">
        <f t="shared" si="3"/>
        <v>243.61</v>
      </c>
      <c r="N14" s="140">
        <f t="shared" si="4"/>
        <v>285.83000000000004</v>
      </c>
      <c r="O14" s="107"/>
      <c r="P14" s="108"/>
      <c r="Q14" s="109">
        <f>CP!H85</f>
        <v>57.293600000000005</v>
      </c>
      <c r="R14" s="109">
        <f>CP!I85</f>
        <v>330.58064999999999</v>
      </c>
      <c r="S14" s="109">
        <f t="shared" ref="S14:S25" si="5">Q14+R14</f>
        <v>387.87425000000002</v>
      </c>
      <c r="T14" s="108"/>
      <c r="U14" s="108"/>
      <c r="V14" s="108"/>
      <c r="W14" s="141"/>
    </row>
    <row r="15" spans="1:41" s="142" customFormat="1" ht="15" customHeight="1" x14ac:dyDescent="0.25">
      <c r="A15" s="137" t="s">
        <v>73</v>
      </c>
      <c r="B15" s="138">
        <v>96536</v>
      </c>
      <c r="C15" s="194" t="s">
        <v>148</v>
      </c>
      <c r="D15" s="194"/>
      <c r="E15" s="194"/>
      <c r="F15" s="194"/>
      <c r="G15" s="48">
        <f>MEMORIAL!G10</f>
        <v>8.5500000000000007</v>
      </c>
      <c r="H15" s="48" t="s">
        <v>8</v>
      </c>
      <c r="I15" s="139">
        <f t="shared" si="0"/>
        <v>37.909999999999997</v>
      </c>
      <c r="J15" s="139">
        <f t="shared" si="1"/>
        <v>33.92</v>
      </c>
      <c r="K15" s="139">
        <f t="shared" si="2"/>
        <v>71.83</v>
      </c>
      <c r="L15" s="140">
        <f t="shared" si="3"/>
        <v>324.13</v>
      </c>
      <c r="M15" s="140">
        <f t="shared" si="3"/>
        <v>290.02</v>
      </c>
      <c r="N15" s="140">
        <f t="shared" si="4"/>
        <v>614.15</v>
      </c>
      <c r="O15" s="107"/>
      <c r="P15" s="108"/>
      <c r="Q15" s="109">
        <v>30.87</v>
      </c>
      <c r="R15" s="109">
        <v>27.62</v>
      </c>
      <c r="S15" s="109">
        <f t="shared" si="5"/>
        <v>58.49</v>
      </c>
      <c r="T15" s="144"/>
      <c r="U15" s="108"/>
      <c r="V15" s="108"/>
      <c r="W15" s="141"/>
    </row>
    <row r="16" spans="1:41" s="143" customFormat="1" ht="15" customHeight="1" x14ac:dyDescent="0.25">
      <c r="A16" s="137" t="s">
        <v>74</v>
      </c>
      <c r="B16" s="138">
        <v>96546</v>
      </c>
      <c r="C16" s="194" t="s">
        <v>122</v>
      </c>
      <c r="D16" s="194"/>
      <c r="E16" s="194"/>
      <c r="F16" s="194"/>
      <c r="G16" s="48">
        <f>MEMORIAL!G11</f>
        <v>29.62</v>
      </c>
      <c r="H16" s="48" t="s">
        <v>88</v>
      </c>
      <c r="I16" s="139">
        <f t="shared" si="0"/>
        <v>14.33</v>
      </c>
      <c r="J16" s="139">
        <f t="shared" si="1"/>
        <v>2.71</v>
      </c>
      <c r="K16" s="139">
        <f t="shared" si="2"/>
        <v>17.04</v>
      </c>
      <c r="L16" s="140">
        <f t="shared" si="3"/>
        <v>424.45</v>
      </c>
      <c r="M16" s="140">
        <f t="shared" si="3"/>
        <v>80.27</v>
      </c>
      <c r="N16" s="140">
        <f t="shared" si="4"/>
        <v>504.71999999999997</v>
      </c>
      <c r="O16" s="107"/>
      <c r="P16" s="108"/>
      <c r="Q16" s="109">
        <v>11.67</v>
      </c>
      <c r="R16" s="109">
        <v>2.21</v>
      </c>
      <c r="S16" s="109">
        <f t="shared" si="5"/>
        <v>13.879999999999999</v>
      </c>
      <c r="T16" s="108"/>
      <c r="U16" s="108"/>
      <c r="V16" s="108"/>
      <c r="W16" s="141"/>
    </row>
    <row r="17" spans="1:41" s="143" customFormat="1" ht="15" customHeight="1" x14ac:dyDescent="0.25">
      <c r="A17" s="137" t="s">
        <v>75</v>
      </c>
      <c r="B17" s="138">
        <v>92759</v>
      </c>
      <c r="C17" s="201" t="s">
        <v>190</v>
      </c>
      <c r="D17" s="202"/>
      <c r="E17" s="202"/>
      <c r="F17" s="203"/>
      <c r="G17" s="48">
        <f>MEMORIAL!G12</f>
        <v>8.1300000000000008</v>
      </c>
      <c r="H17" s="48" t="s">
        <v>88</v>
      </c>
      <c r="I17" s="139">
        <f t="shared" si="0"/>
        <v>13.93</v>
      </c>
      <c r="J17" s="139">
        <f t="shared" si="1"/>
        <v>4.9000000000000004</v>
      </c>
      <c r="K17" s="139">
        <f t="shared" si="2"/>
        <v>18.829999999999998</v>
      </c>
      <c r="L17" s="140">
        <f t="shared" si="3"/>
        <v>113.25</v>
      </c>
      <c r="M17" s="140">
        <f t="shared" si="3"/>
        <v>39.840000000000003</v>
      </c>
      <c r="N17" s="140">
        <f t="shared" si="4"/>
        <v>153.09</v>
      </c>
      <c r="O17" s="107"/>
      <c r="P17" s="108"/>
      <c r="Q17" s="109">
        <v>11.34</v>
      </c>
      <c r="R17" s="109">
        <v>3.99</v>
      </c>
      <c r="S17" s="109">
        <f t="shared" si="5"/>
        <v>15.33</v>
      </c>
      <c r="T17" s="108"/>
      <c r="U17" s="108"/>
      <c r="V17" s="108"/>
      <c r="W17" s="141"/>
    </row>
    <row r="18" spans="1:41" s="142" customFormat="1" ht="37.5" customHeight="1" x14ac:dyDescent="0.25">
      <c r="A18" s="137" t="s">
        <v>76</v>
      </c>
      <c r="B18" s="138">
        <v>92448</v>
      </c>
      <c r="C18" s="198" t="s">
        <v>210</v>
      </c>
      <c r="D18" s="199"/>
      <c r="E18" s="199"/>
      <c r="F18" s="200"/>
      <c r="G18" s="48">
        <f>MEMORIAL!G13</f>
        <v>6.27</v>
      </c>
      <c r="H18" s="48" t="s">
        <v>8</v>
      </c>
      <c r="I18" s="139">
        <f t="shared" si="0"/>
        <v>86.42</v>
      </c>
      <c r="J18" s="139">
        <f t="shared" si="1"/>
        <v>59.73</v>
      </c>
      <c r="K18" s="139">
        <f t="shared" si="2"/>
        <v>146.15</v>
      </c>
      <c r="L18" s="140">
        <f t="shared" si="3"/>
        <v>541.85</v>
      </c>
      <c r="M18" s="140">
        <f t="shared" si="3"/>
        <v>374.51</v>
      </c>
      <c r="N18" s="140">
        <f t="shared" si="4"/>
        <v>916.36</v>
      </c>
      <c r="O18" s="145"/>
      <c r="P18" s="146"/>
      <c r="Q18" s="109">
        <v>70.36</v>
      </c>
      <c r="R18" s="109">
        <v>48.63</v>
      </c>
      <c r="S18" s="109">
        <f t="shared" si="5"/>
        <v>118.99000000000001</v>
      </c>
      <c r="T18" s="146"/>
      <c r="U18" s="146"/>
      <c r="V18" s="146"/>
    </row>
    <row r="19" spans="1:41" s="142" customFormat="1" ht="35.25" customHeight="1" x14ac:dyDescent="0.25">
      <c r="A19" s="137" t="s">
        <v>109</v>
      </c>
      <c r="B19" s="138">
        <v>92761</v>
      </c>
      <c r="C19" s="194" t="s">
        <v>218</v>
      </c>
      <c r="D19" s="194"/>
      <c r="E19" s="194"/>
      <c r="F19" s="194"/>
      <c r="G19" s="48">
        <f>MEMORIAL!G14</f>
        <v>29.616</v>
      </c>
      <c r="H19" s="48" t="s">
        <v>88</v>
      </c>
      <c r="I19" s="139">
        <f t="shared" si="0"/>
        <v>14.01</v>
      </c>
      <c r="J19" s="139">
        <f t="shared" si="1"/>
        <v>1.57</v>
      </c>
      <c r="K19" s="139">
        <f t="shared" si="2"/>
        <v>15.58</v>
      </c>
      <c r="L19" s="140">
        <f t="shared" si="3"/>
        <v>414.92</v>
      </c>
      <c r="M19" s="140">
        <f t="shared" si="3"/>
        <v>46.5</v>
      </c>
      <c r="N19" s="140">
        <f t="shared" si="4"/>
        <v>461.42</v>
      </c>
      <c r="O19" s="107"/>
      <c r="P19" s="108"/>
      <c r="Q19" s="109">
        <v>11.41</v>
      </c>
      <c r="R19" s="109">
        <v>1.28</v>
      </c>
      <c r="S19" s="109">
        <f t="shared" si="5"/>
        <v>12.69</v>
      </c>
      <c r="T19" s="144"/>
      <c r="U19" s="108"/>
      <c r="V19" s="108"/>
      <c r="W19" s="141"/>
    </row>
    <row r="20" spans="1:41" s="142" customFormat="1" ht="15" customHeight="1" x14ac:dyDescent="0.25">
      <c r="A20" s="137" t="s">
        <v>111</v>
      </c>
      <c r="B20" s="138">
        <v>92759</v>
      </c>
      <c r="C20" s="198" t="s">
        <v>197</v>
      </c>
      <c r="D20" s="199"/>
      <c r="E20" s="199"/>
      <c r="F20" s="200"/>
      <c r="G20" s="48">
        <f>MEMORIAL!G15</f>
        <v>6.28</v>
      </c>
      <c r="H20" s="48" t="s">
        <v>88</v>
      </c>
      <c r="I20" s="139">
        <f t="shared" si="0"/>
        <v>13.93</v>
      </c>
      <c r="J20" s="139">
        <f t="shared" si="1"/>
        <v>4.9000000000000004</v>
      </c>
      <c r="K20" s="139">
        <f t="shared" si="2"/>
        <v>18.829999999999998</v>
      </c>
      <c r="L20" s="140">
        <f t="shared" si="3"/>
        <v>87.48</v>
      </c>
      <c r="M20" s="140">
        <f t="shared" si="3"/>
        <v>30.77</v>
      </c>
      <c r="N20" s="140">
        <f t="shared" si="4"/>
        <v>118.25</v>
      </c>
      <c r="O20" s="107"/>
      <c r="P20" s="108"/>
      <c r="Q20" s="109">
        <v>11.34</v>
      </c>
      <c r="R20" s="109">
        <v>3.99</v>
      </c>
      <c r="S20" s="109">
        <f t="shared" si="5"/>
        <v>15.33</v>
      </c>
      <c r="T20" s="144"/>
      <c r="U20" s="108"/>
      <c r="V20" s="108"/>
      <c r="W20" s="141"/>
    </row>
    <row r="21" spans="1:41" s="142" customFormat="1" ht="35.25" customHeight="1" x14ac:dyDescent="0.25">
      <c r="A21" s="137" t="s">
        <v>112</v>
      </c>
      <c r="B21" s="138">
        <v>92443</v>
      </c>
      <c r="C21" s="198" t="s">
        <v>209</v>
      </c>
      <c r="D21" s="199"/>
      <c r="E21" s="199"/>
      <c r="F21" s="200"/>
      <c r="G21" s="48">
        <f>MEMORIAL!G16</f>
        <v>9</v>
      </c>
      <c r="H21" s="48" t="s">
        <v>8</v>
      </c>
      <c r="I21" s="139">
        <f t="shared" si="0"/>
        <v>24.39</v>
      </c>
      <c r="J21" s="139">
        <f t="shared" si="1"/>
        <v>39.619999999999997</v>
      </c>
      <c r="K21" s="139">
        <f t="shared" si="2"/>
        <v>64.009999999999991</v>
      </c>
      <c r="L21" s="140">
        <f t="shared" si="3"/>
        <v>219.51</v>
      </c>
      <c r="M21" s="140">
        <f t="shared" si="3"/>
        <v>356.58</v>
      </c>
      <c r="N21" s="140">
        <f t="shared" si="4"/>
        <v>576.08999999999992</v>
      </c>
      <c r="O21" s="107"/>
      <c r="P21" s="108"/>
      <c r="Q21" s="109">
        <v>19.86</v>
      </c>
      <c r="R21" s="109">
        <v>32.26</v>
      </c>
      <c r="S21" s="109">
        <f t="shared" si="5"/>
        <v>52.12</v>
      </c>
      <c r="T21" s="144"/>
      <c r="U21" s="108"/>
      <c r="V21" s="108"/>
      <c r="W21" s="141"/>
    </row>
    <row r="22" spans="1:41" s="143" customFormat="1" ht="15" customHeight="1" x14ac:dyDescent="0.25">
      <c r="A22" s="137" t="s">
        <v>149</v>
      </c>
      <c r="B22" s="138">
        <v>92762</v>
      </c>
      <c r="C22" s="194" t="s">
        <v>202</v>
      </c>
      <c r="D22" s="194"/>
      <c r="E22" s="194"/>
      <c r="F22" s="194"/>
      <c r="G22" s="48">
        <f>MEMORIAL!G17</f>
        <v>29.86</v>
      </c>
      <c r="H22" s="48" t="s">
        <v>88</v>
      </c>
      <c r="I22" s="139">
        <f t="shared" si="0"/>
        <v>14.01</v>
      </c>
      <c r="J22" s="139">
        <f t="shared" si="1"/>
        <v>1.57</v>
      </c>
      <c r="K22" s="139">
        <f t="shared" si="2"/>
        <v>15.58</v>
      </c>
      <c r="L22" s="140">
        <f t="shared" si="3"/>
        <v>418.34</v>
      </c>
      <c r="M22" s="140">
        <f t="shared" si="3"/>
        <v>46.88</v>
      </c>
      <c r="N22" s="140">
        <f t="shared" si="4"/>
        <v>465.21999999999997</v>
      </c>
      <c r="O22" s="107"/>
      <c r="P22" s="108"/>
      <c r="Q22" s="109">
        <v>11.41</v>
      </c>
      <c r="R22" s="109">
        <v>1.28</v>
      </c>
      <c r="S22" s="109">
        <f t="shared" si="5"/>
        <v>12.69</v>
      </c>
      <c r="T22" s="144"/>
      <c r="U22" s="108"/>
      <c r="V22" s="108"/>
      <c r="W22" s="141"/>
    </row>
    <row r="23" spans="1:41" s="143" customFormat="1" ht="15" customHeight="1" x14ac:dyDescent="0.25">
      <c r="A23" s="137" t="s">
        <v>185</v>
      </c>
      <c r="B23" s="138">
        <v>92759</v>
      </c>
      <c r="C23" s="198" t="s">
        <v>199</v>
      </c>
      <c r="D23" s="199"/>
      <c r="E23" s="199"/>
      <c r="F23" s="200"/>
      <c r="G23" s="48">
        <f>MEMORIAL!G18</f>
        <v>7.8</v>
      </c>
      <c r="H23" s="48" t="s">
        <v>88</v>
      </c>
      <c r="I23" s="139">
        <f t="shared" si="0"/>
        <v>13.93</v>
      </c>
      <c r="J23" s="139">
        <f t="shared" si="1"/>
        <v>4.9000000000000004</v>
      </c>
      <c r="K23" s="139">
        <f t="shared" si="2"/>
        <v>18.829999999999998</v>
      </c>
      <c r="L23" s="140">
        <f t="shared" si="3"/>
        <v>108.65</v>
      </c>
      <c r="M23" s="140">
        <f t="shared" si="3"/>
        <v>38.22</v>
      </c>
      <c r="N23" s="140">
        <f t="shared" si="4"/>
        <v>146.87</v>
      </c>
      <c r="O23" s="107"/>
      <c r="P23" s="108"/>
      <c r="Q23" s="109">
        <v>11.34</v>
      </c>
      <c r="R23" s="109">
        <v>3.99</v>
      </c>
      <c r="S23" s="109">
        <f t="shared" si="5"/>
        <v>15.33</v>
      </c>
      <c r="T23" s="144"/>
      <c r="U23" s="108"/>
      <c r="V23" s="108"/>
      <c r="W23" s="141"/>
    </row>
    <row r="24" spans="1:41" s="143" customFormat="1" ht="30" customHeight="1" x14ac:dyDescent="0.25">
      <c r="A24" s="137" t="s">
        <v>186</v>
      </c>
      <c r="B24" s="138">
        <v>94972</v>
      </c>
      <c r="C24" s="194" t="s">
        <v>140</v>
      </c>
      <c r="D24" s="194"/>
      <c r="E24" s="194"/>
      <c r="F24" s="194"/>
      <c r="G24" s="48">
        <f>MEMORIAL!G19</f>
        <v>1.28</v>
      </c>
      <c r="H24" s="48" t="s">
        <v>86</v>
      </c>
      <c r="I24" s="139">
        <f t="shared" si="0"/>
        <v>463.79</v>
      </c>
      <c r="J24" s="139">
        <f t="shared" si="1"/>
        <v>61.95</v>
      </c>
      <c r="K24" s="139">
        <f t="shared" si="2"/>
        <v>525.74</v>
      </c>
      <c r="L24" s="140">
        <f t="shared" si="3"/>
        <v>593.65</v>
      </c>
      <c r="M24" s="140">
        <f t="shared" si="3"/>
        <v>79.3</v>
      </c>
      <c r="N24" s="140">
        <f t="shared" si="4"/>
        <v>672.94999999999993</v>
      </c>
      <c r="O24" s="107"/>
      <c r="P24" s="108"/>
      <c r="Q24" s="109">
        <v>377.62</v>
      </c>
      <c r="R24" s="109">
        <v>50.44</v>
      </c>
      <c r="S24" s="109">
        <f t="shared" si="5"/>
        <v>428.06</v>
      </c>
      <c r="T24" s="144"/>
      <c r="U24" s="108"/>
      <c r="V24" s="108"/>
      <c r="W24" s="141"/>
    </row>
    <row r="25" spans="1:41" s="143" customFormat="1" ht="30" customHeight="1" x14ac:dyDescent="0.25">
      <c r="A25" s="137" t="s">
        <v>187</v>
      </c>
      <c r="B25" s="138">
        <v>92873</v>
      </c>
      <c r="C25" s="194" t="s">
        <v>141</v>
      </c>
      <c r="D25" s="194"/>
      <c r="E25" s="194"/>
      <c r="F25" s="194"/>
      <c r="G25" s="48">
        <f>MEMORIAL!G20</f>
        <v>1.31</v>
      </c>
      <c r="H25" s="48" t="s">
        <v>86</v>
      </c>
      <c r="I25" s="139">
        <f t="shared" si="0"/>
        <v>55.8</v>
      </c>
      <c r="J25" s="139">
        <f t="shared" si="1"/>
        <v>176.53</v>
      </c>
      <c r="K25" s="139">
        <f t="shared" si="2"/>
        <v>232.32999999999998</v>
      </c>
      <c r="L25" s="140">
        <f t="shared" si="3"/>
        <v>73.099999999999994</v>
      </c>
      <c r="M25" s="140">
        <f t="shared" si="3"/>
        <v>231.25</v>
      </c>
      <c r="N25" s="140">
        <f t="shared" si="4"/>
        <v>304.35000000000002</v>
      </c>
      <c r="O25" s="107"/>
      <c r="P25" s="108"/>
      <c r="Q25" s="109">
        <v>45.43</v>
      </c>
      <c r="R25" s="109">
        <v>143.72999999999999</v>
      </c>
      <c r="S25" s="109">
        <f t="shared" si="5"/>
        <v>189.16</v>
      </c>
      <c r="T25" s="144"/>
      <c r="U25" s="108"/>
      <c r="V25" s="108"/>
      <c r="W25" s="141"/>
    </row>
    <row r="26" spans="1:41" s="142" customFormat="1" ht="15" customHeight="1" x14ac:dyDescent="0.25">
      <c r="A26" s="137" t="s">
        <v>200</v>
      </c>
      <c r="B26" s="138">
        <v>98557</v>
      </c>
      <c r="C26" s="194" t="s">
        <v>164</v>
      </c>
      <c r="D26" s="194"/>
      <c r="E26" s="194"/>
      <c r="F26" s="194"/>
      <c r="G26" s="48">
        <v>6.4</v>
      </c>
      <c r="H26" s="48" t="s">
        <v>8</v>
      </c>
      <c r="I26" s="139">
        <f t="shared" si="0"/>
        <v>41.93</v>
      </c>
      <c r="J26" s="139">
        <f t="shared" si="1"/>
        <v>11.46</v>
      </c>
      <c r="K26" s="139">
        <f t="shared" si="2"/>
        <v>53.39</v>
      </c>
      <c r="L26" s="140">
        <f t="shared" si="3"/>
        <v>268.35000000000002</v>
      </c>
      <c r="M26" s="140">
        <f t="shared" si="3"/>
        <v>73.34</v>
      </c>
      <c r="N26" s="140">
        <f t="shared" si="4"/>
        <v>341.69000000000005</v>
      </c>
      <c r="O26" s="107"/>
      <c r="P26" s="108"/>
      <c r="Q26" s="109">
        <v>34.14</v>
      </c>
      <c r="R26" s="109">
        <v>9.33</v>
      </c>
      <c r="S26" s="109">
        <f>Q26+R26</f>
        <v>43.47</v>
      </c>
      <c r="T26" s="108"/>
      <c r="U26" s="108"/>
      <c r="V26" s="108"/>
      <c r="W26" s="141"/>
    </row>
    <row r="27" spans="1:41" s="4" customFormat="1" ht="15" customHeight="1" x14ac:dyDescent="0.25">
      <c r="A27" s="195" t="s">
        <v>63</v>
      </c>
      <c r="B27" s="196"/>
      <c r="C27" s="196"/>
      <c r="D27" s="196"/>
      <c r="E27" s="196"/>
      <c r="F27" s="196"/>
      <c r="G27" s="196"/>
      <c r="H27" s="196"/>
      <c r="I27" s="196"/>
      <c r="J27" s="196"/>
      <c r="K27" s="196"/>
      <c r="L27" s="136">
        <f>SUM(L13:L26)</f>
        <v>3647.7200000000003</v>
      </c>
      <c r="M27" s="136">
        <f>SUM(M13:M26)</f>
        <v>1987.0199999999998</v>
      </c>
      <c r="N27" s="136">
        <f>SUM(N13:N26)</f>
        <v>5634.74</v>
      </c>
      <c r="O27" s="78"/>
      <c r="P27" s="79"/>
      <c r="Q27" s="77"/>
      <c r="R27" s="77"/>
      <c r="S27" s="77"/>
      <c r="T27" s="26"/>
      <c r="U27" s="26"/>
      <c r="V27" s="26"/>
      <c r="W27" s="6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</row>
    <row r="28" spans="1:41" s="4" customFormat="1" ht="15" customHeight="1" x14ac:dyDescent="0.25">
      <c r="A28" s="147">
        <v>3</v>
      </c>
      <c r="B28" s="45"/>
      <c r="C28" s="209" t="s">
        <v>123</v>
      </c>
      <c r="D28" s="209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78"/>
      <c r="P28" s="79"/>
      <c r="Q28" s="77"/>
      <c r="R28" s="77"/>
      <c r="S28" s="77"/>
      <c r="T28" s="79"/>
      <c r="U28" s="79"/>
      <c r="V28" s="79"/>
      <c r="W28" s="81"/>
    </row>
    <row r="29" spans="1:41" ht="15" customHeight="1" x14ac:dyDescent="0.25">
      <c r="A29" s="46" t="s">
        <v>54</v>
      </c>
      <c r="B29" s="47">
        <v>96995</v>
      </c>
      <c r="C29" s="194" t="s">
        <v>117</v>
      </c>
      <c r="D29" s="194"/>
      <c r="E29" s="194"/>
      <c r="F29" s="194"/>
      <c r="G29" s="48">
        <f>MEMORIAL!G24</f>
        <v>0.4</v>
      </c>
      <c r="H29" s="48" t="s">
        <v>86</v>
      </c>
      <c r="I29" s="49">
        <f t="shared" ref="I29:J34" si="6">ROUND(Q29*(1+$D$59),2)</f>
        <v>14.05</v>
      </c>
      <c r="J29" s="49">
        <f t="shared" si="6"/>
        <v>41.44</v>
      </c>
      <c r="K29" s="49">
        <f t="shared" ref="K29:K34" si="7">J29+I29</f>
        <v>55.489999999999995</v>
      </c>
      <c r="L29" s="50">
        <f>ROUND(I29*$G29,2)</f>
        <v>5.62</v>
      </c>
      <c r="M29" s="50">
        <f>ROUND(J29*$G29,2)</f>
        <v>16.579999999999998</v>
      </c>
      <c r="N29" s="50">
        <f t="shared" ref="N29:N34" si="8">M29+L29</f>
        <v>22.2</v>
      </c>
      <c r="O29" s="78"/>
      <c r="P29" s="79"/>
      <c r="Q29" s="73">
        <v>11.44</v>
      </c>
      <c r="R29" s="73">
        <v>33.74</v>
      </c>
      <c r="S29" s="73">
        <v>45.18</v>
      </c>
      <c r="T29" s="79"/>
      <c r="U29" s="79"/>
      <c r="V29" s="79"/>
      <c r="W29" s="81"/>
    </row>
    <row r="30" spans="1:41" ht="15" customHeight="1" x14ac:dyDescent="0.25">
      <c r="A30" s="46" t="s">
        <v>55</v>
      </c>
      <c r="B30" s="47">
        <v>97084</v>
      </c>
      <c r="C30" s="194" t="s">
        <v>160</v>
      </c>
      <c r="D30" s="194"/>
      <c r="E30" s="194"/>
      <c r="F30" s="194"/>
      <c r="G30" s="48">
        <f>MEMORIAL!G25</f>
        <v>7.04</v>
      </c>
      <c r="H30" s="48" t="s">
        <v>8</v>
      </c>
      <c r="I30" s="49">
        <f t="shared" si="6"/>
        <v>0.17</v>
      </c>
      <c r="J30" s="49">
        <f t="shared" si="6"/>
        <v>0.56000000000000005</v>
      </c>
      <c r="K30" s="49">
        <f t="shared" si="7"/>
        <v>0.73000000000000009</v>
      </c>
      <c r="L30" s="50">
        <f>ROUND(I30*$G30,2)</f>
        <v>1.2</v>
      </c>
      <c r="M30" s="50">
        <f>ROUND(J30*$G30,2)</f>
        <v>3.94</v>
      </c>
      <c r="N30" s="50">
        <f t="shared" si="8"/>
        <v>5.14</v>
      </c>
      <c r="O30" s="78"/>
      <c r="P30" s="79"/>
      <c r="Q30" s="73">
        <v>0.14000000000000001</v>
      </c>
      <c r="R30" s="73">
        <v>0.46</v>
      </c>
      <c r="S30" s="73">
        <v>0.6</v>
      </c>
      <c r="T30" s="79"/>
      <c r="U30" s="79"/>
      <c r="V30" s="79"/>
      <c r="W30" s="81"/>
    </row>
    <row r="31" spans="1:41" ht="15" customHeight="1" x14ac:dyDescent="0.25">
      <c r="A31" s="46" t="s">
        <v>56</v>
      </c>
      <c r="B31" s="47" t="s">
        <v>105</v>
      </c>
      <c r="C31" s="194" t="s">
        <v>155</v>
      </c>
      <c r="D31" s="194"/>
      <c r="E31" s="194"/>
      <c r="F31" s="194"/>
      <c r="G31" s="48">
        <f>MEMORIAL!G26</f>
        <v>0.35</v>
      </c>
      <c r="H31" s="48" t="s">
        <v>86</v>
      </c>
      <c r="I31" s="49">
        <f t="shared" si="6"/>
        <v>80.14</v>
      </c>
      <c r="J31" s="49">
        <f t="shared" si="6"/>
        <v>4.08</v>
      </c>
      <c r="K31" s="49">
        <f t="shared" si="7"/>
        <v>84.22</v>
      </c>
      <c r="L31" s="50">
        <f t="shared" ref="L31:M33" si="9">ROUND(I31*$G31,2)</f>
        <v>28.05</v>
      </c>
      <c r="M31" s="50">
        <f t="shared" si="9"/>
        <v>1.43</v>
      </c>
      <c r="N31" s="50">
        <f t="shared" si="8"/>
        <v>29.48</v>
      </c>
      <c r="O31" s="78"/>
      <c r="P31" s="79"/>
      <c r="Q31" s="73">
        <f>CP!J60</f>
        <v>65.251580000000004</v>
      </c>
      <c r="R31" s="73">
        <f>CP!K60</f>
        <v>3.3181599999999998</v>
      </c>
      <c r="S31" s="73">
        <f>Q31+R31</f>
        <v>68.56974000000001</v>
      </c>
      <c r="T31" s="79"/>
      <c r="U31" s="79"/>
      <c r="V31" s="79"/>
      <c r="W31" s="81"/>
    </row>
    <row r="32" spans="1:41" ht="30" customHeight="1" x14ac:dyDescent="0.25">
      <c r="A32" s="46" t="s">
        <v>96</v>
      </c>
      <c r="B32" s="47">
        <v>96620</v>
      </c>
      <c r="C32" s="194" t="s">
        <v>165</v>
      </c>
      <c r="D32" s="194"/>
      <c r="E32" s="194"/>
      <c r="F32" s="194"/>
      <c r="G32" s="48">
        <f>MEMORIAL!G27</f>
        <v>0.70399999999999996</v>
      </c>
      <c r="H32" s="48" t="s">
        <v>86</v>
      </c>
      <c r="I32" s="49">
        <f t="shared" si="6"/>
        <v>405.31</v>
      </c>
      <c r="J32" s="49">
        <f t="shared" si="6"/>
        <v>220.25</v>
      </c>
      <c r="K32" s="49">
        <f t="shared" si="7"/>
        <v>625.55999999999995</v>
      </c>
      <c r="L32" s="50">
        <f t="shared" si="9"/>
        <v>285.33999999999997</v>
      </c>
      <c r="M32" s="50">
        <f t="shared" si="9"/>
        <v>155.06</v>
      </c>
      <c r="N32" s="50">
        <f t="shared" si="8"/>
        <v>440.4</v>
      </c>
      <c r="O32" s="78"/>
      <c r="P32" s="79"/>
      <c r="Q32" s="73">
        <v>330</v>
      </c>
      <c r="R32" s="73">
        <v>179.33</v>
      </c>
      <c r="S32" s="73">
        <f>Q32+R32</f>
        <v>509.33000000000004</v>
      </c>
      <c r="T32" s="79"/>
      <c r="U32" s="79"/>
      <c r="V32" s="79"/>
      <c r="W32" s="81"/>
    </row>
    <row r="33" spans="1:41" ht="30" customHeight="1" x14ac:dyDescent="0.25">
      <c r="A33" s="46" t="s">
        <v>97</v>
      </c>
      <c r="B33" s="47">
        <v>103332</v>
      </c>
      <c r="C33" s="194" t="s">
        <v>208</v>
      </c>
      <c r="D33" s="194"/>
      <c r="E33" s="194"/>
      <c r="F33" s="194"/>
      <c r="G33" s="48">
        <f>MEMORIAL!G28</f>
        <v>18.41</v>
      </c>
      <c r="H33" s="48" t="s">
        <v>8</v>
      </c>
      <c r="I33" s="49">
        <f t="shared" si="6"/>
        <v>60.16</v>
      </c>
      <c r="J33" s="49">
        <f t="shared" si="6"/>
        <v>68.47</v>
      </c>
      <c r="K33" s="49">
        <f t="shared" si="7"/>
        <v>128.63</v>
      </c>
      <c r="L33" s="50">
        <f t="shared" si="9"/>
        <v>1107.55</v>
      </c>
      <c r="M33" s="50">
        <f t="shared" si="9"/>
        <v>1260.53</v>
      </c>
      <c r="N33" s="50">
        <f t="shared" si="8"/>
        <v>2368.08</v>
      </c>
      <c r="O33" s="78"/>
      <c r="P33" s="79"/>
      <c r="Q33" s="73">
        <v>48.98</v>
      </c>
      <c r="R33" s="73">
        <v>55.75</v>
      </c>
      <c r="S33" s="73">
        <v>104.73</v>
      </c>
      <c r="T33" s="80"/>
      <c r="U33" s="79"/>
      <c r="V33" s="79"/>
      <c r="W33" s="81"/>
    </row>
    <row r="34" spans="1:41" ht="30" customHeight="1" x14ac:dyDescent="0.25">
      <c r="A34" s="46" t="s">
        <v>57</v>
      </c>
      <c r="B34" s="47">
        <v>97736</v>
      </c>
      <c r="C34" s="194" t="s">
        <v>118</v>
      </c>
      <c r="D34" s="194"/>
      <c r="E34" s="194"/>
      <c r="F34" s="194"/>
      <c r="G34" s="48">
        <f>MEMORIAL!G29</f>
        <v>0.1</v>
      </c>
      <c r="H34" s="48" t="s">
        <v>86</v>
      </c>
      <c r="I34" s="49">
        <f t="shared" si="6"/>
        <v>1279.92</v>
      </c>
      <c r="J34" s="49">
        <f t="shared" si="6"/>
        <v>532.84</v>
      </c>
      <c r="K34" s="49">
        <f t="shared" si="7"/>
        <v>1812.7600000000002</v>
      </c>
      <c r="L34" s="50">
        <f>ROUND(I34*$G34,2)</f>
        <v>127.99</v>
      </c>
      <c r="M34" s="50">
        <f>ROUND(J34*$G34,2)</f>
        <v>53.28</v>
      </c>
      <c r="N34" s="50">
        <f t="shared" si="8"/>
        <v>181.26999999999998</v>
      </c>
      <c r="O34" s="78"/>
      <c r="P34" s="79"/>
      <c r="Q34" s="73">
        <v>1042.1099999999999</v>
      </c>
      <c r="R34" s="73">
        <v>433.84</v>
      </c>
      <c r="S34" s="73">
        <v>1475.95</v>
      </c>
      <c r="T34" s="80"/>
      <c r="U34" s="79"/>
      <c r="V34" s="79"/>
      <c r="W34" s="81"/>
    </row>
    <row r="35" spans="1:41" s="4" customFormat="1" ht="15" customHeight="1" x14ac:dyDescent="0.25">
      <c r="A35" s="195" t="s">
        <v>64</v>
      </c>
      <c r="B35" s="196"/>
      <c r="C35" s="196"/>
      <c r="D35" s="196"/>
      <c r="E35" s="196"/>
      <c r="F35" s="196"/>
      <c r="G35" s="196"/>
      <c r="H35" s="196"/>
      <c r="I35" s="196"/>
      <c r="J35" s="196"/>
      <c r="K35" s="196"/>
      <c r="L35" s="136">
        <f>SUM(L29:L34)</f>
        <v>1555.75</v>
      </c>
      <c r="M35" s="136">
        <f>SUM(M29:M34)</f>
        <v>1490.82</v>
      </c>
      <c r="N35" s="136">
        <f>SUM(N29:N34)</f>
        <v>3046.5699999999997</v>
      </c>
      <c r="O35" s="78"/>
      <c r="P35" s="79"/>
      <c r="Q35" s="77"/>
      <c r="R35" s="77"/>
      <c r="S35" s="77"/>
      <c r="T35" s="26"/>
      <c r="U35" s="26"/>
      <c r="V35" s="26"/>
      <c r="W35" s="6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</row>
    <row r="36" spans="1:41" s="4" customFormat="1" ht="15" customHeight="1" x14ac:dyDescent="0.25">
      <c r="A36" s="44">
        <v>4</v>
      </c>
      <c r="B36" s="45"/>
      <c r="C36" s="197" t="s">
        <v>78</v>
      </c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78"/>
      <c r="P36" s="79"/>
      <c r="Q36" s="77"/>
      <c r="R36" s="77"/>
      <c r="S36" s="77"/>
      <c r="T36" s="26"/>
      <c r="U36" s="26"/>
      <c r="V36" s="26"/>
      <c r="W36" s="6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</row>
    <row r="37" spans="1:41" ht="30" customHeight="1" x14ac:dyDescent="0.25">
      <c r="A37" s="46" t="s">
        <v>58</v>
      </c>
      <c r="B37" s="47">
        <v>87878</v>
      </c>
      <c r="C37" s="194" t="s">
        <v>125</v>
      </c>
      <c r="D37" s="194"/>
      <c r="E37" s="194"/>
      <c r="F37" s="194"/>
      <c r="G37" s="48">
        <f>MEMORIAL!G33</f>
        <v>35.83</v>
      </c>
      <c r="H37" s="48" t="s">
        <v>8</v>
      </c>
      <c r="I37" s="49">
        <f t="shared" ref="I37:J40" si="10">ROUND(Q37*(1+$D$59),2)</f>
        <v>2.54</v>
      </c>
      <c r="J37" s="49">
        <f t="shared" si="10"/>
        <v>2.5099999999999998</v>
      </c>
      <c r="K37" s="49">
        <f>J37+I37</f>
        <v>5.05</v>
      </c>
      <c r="L37" s="50">
        <f t="shared" ref="L37:M40" si="11">ROUND(I37*$G37,2)</f>
        <v>91.01</v>
      </c>
      <c r="M37" s="50">
        <f t="shared" si="11"/>
        <v>89.93</v>
      </c>
      <c r="N37" s="50">
        <f>M37+L37</f>
        <v>180.94</v>
      </c>
      <c r="O37" s="78"/>
      <c r="P37" s="79"/>
      <c r="Q37" s="73">
        <v>2.0699999999999998</v>
      </c>
      <c r="R37" s="73">
        <v>2.04</v>
      </c>
      <c r="S37" s="73">
        <f>Q37+R37</f>
        <v>4.1099999999999994</v>
      </c>
      <c r="T37" s="79"/>
      <c r="U37" s="79"/>
      <c r="V37" s="79"/>
      <c r="W37" s="81"/>
    </row>
    <row r="38" spans="1:41" ht="43.5" customHeight="1" x14ac:dyDescent="0.25">
      <c r="A38" s="46" t="s">
        <v>80</v>
      </c>
      <c r="B38" s="51">
        <v>87547</v>
      </c>
      <c r="C38" s="194" t="s">
        <v>126</v>
      </c>
      <c r="D38" s="194"/>
      <c r="E38" s="194"/>
      <c r="F38" s="194"/>
      <c r="G38" s="48">
        <f>MEMORIAL!G34</f>
        <v>35.83</v>
      </c>
      <c r="H38" s="48" t="s">
        <v>8</v>
      </c>
      <c r="I38" s="49">
        <f t="shared" si="10"/>
        <v>12.09</v>
      </c>
      <c r="J38" s="49">
        <f t="shared" si="10"/>
        <v>12.18</v>
      </c>
      <c r="K38" s="49">
        <f>J38+I38</f>
        <v>24.27</v>
      </c>
      <c r="L38" s="50">
        <f t="shared" si="11"/>
        <v>433.18</v>
      </c>
      <c r="M38" s="50">
        <f t="shared" si="11"/>
        <v>436.41</v>
      </c>
      <c r="N38" s="50">
        <f>M38+L38</f>
        <v>869.59</v>
      </c>
      <c r="O38" s="78"/>
      <c r="P38" s="79"/>
      <c r="Q38" s="73">
        <v>9.84</v>
      </c>
      <c r="R38" s="73">
        <v>9.92</v>
      </c>
      <c r="S38" s="73">
        <f t="shared" ref="S38:S40" si="12">Q38+R38</f>
        <v>19.759999999999998</v>
      </c>
      <c r="T38" s="80"/>
      <c r="U38" s="79"/>
      <c r="V38" s="79"/>
      <c r="W38" s="81"/>
    </row>
    <row r="39" spans="1:41" ht="15" customHeight="1" x14ac:dyDescent="0.25">
      <c r="A39" s="46" t="s">
        <v>81</v>
      </c>
      <c r="B39" s="47">
        <v>88485</v>
      </c>
      <c r="C39" s="194" t="s">
        <v>139</v>
      </c>
      <c r="D39" s="194"/>
      <c r="E39" s="194"/>
      <c r="F39" s="194"/>
      <c r="G39" s="48">
        <f>MEMORIAL!G35</f>
        <v>35.83</v>
      </c>
      <c r="H39" s="48" t="s">
        <v>8</v>
      </c>
      <c r="I39" s="49">
        <f t="shared" si="10"/>
        <v>1.73</v>
      </c>
      <c r="J39" s="49">
        <f t="shared" si="10"/>
        <v>1.0900000000000001</v>
      </c>
      <c r="K39" s="49">
        <f>J39+I39</f>
        <v>2.8200000000000003</v>
      </c>
      <c r="L39" s="50">
        <f t="shared" si="11"/>
        <v>61.99</v>
      </c>
      <c r="M39" s="50">
        <f t="shared" si="11"/>
        <v>39.049999999999997</v>
      </c>
      <c r="N39" s="50">
        <f>M39+L39</f>
        <v>101.03999999999999</v>
      </c>
      <c r="O39" s="78"/>
      <c r="P39" s="79"/>
      <c r="Q39" s="73">
        <v>1.41</v>
      </c>
      <c r="R39" s="73">
        <v>0.89</v>
      </c>
      <c r="S39" s="73">
        <f t="shared" si="12"/>
        <v>2.2999999999999998</v>
      </c>
      <c r="T39" s="79"/>
      <c r="U39" s="79"/>
      <c r="V39" s="79"/>
      <c r="W39" s="81"/>
    </row>
    <row r="40" spans="1:41" ht="15" customHeight="1" x14ac:dyDescent="0.25">
      <c r="A40" s="46" t="s">
        <v>82</v>
      </c>
      <c r="B40" s="51">
        <v>88489</v>
      </c>
      <c r="C40" s="194" t="s">
        <v>166</v>
      </c>
      <c r="D40" s="194"/>
      <c r="E40" s="194"/>
      <c r="F40" s="194"/>
      <c r="G40" s="48">
        <f>MEMORIAL!G36</f>
        <v>35.83</v>
      </c>
      <c r="H40" s="48" t="s">
        <v>8</v>
      </c>
      <c r="I40" s="49">
        <f t="shared" si="10"/>
        <v>12.91</v>
      </c>
      <c r="J40" s="49">
        <f t="shared" si="10"/>
        <v>5.26</v>
      </c>
      <c r="K40" s="49">
        <f>J40+I40</f>
        <v>18.170000000000002</v>
      </c>
      <c r="L40" s="50">
        <f t="shared" si="11"/>
        <v>462.57</v>
      </c>
      <c r="M40" s="50">
        <f t="shared" si="11"/>
        <v>188.47</v>
      </c>
      <c r="N40" s="50">
        <f>M40+L40</f>
        <v>651.04</v>
      </c>
      <c r="O40" s="78"/>
      <c r="P40" s="79"/>
      <c r="Q40" s="73">
        <v>10.51</v>
      </c>
      <c r="R40" s="73">
        <v>4.28</v>
      </c>
      <c r="S40" s="73">
        <f t="shared" si="12"/>
        <v>14.79</v>
      </c>
      <c r="T40" s="79"/>
      <c r="U40" s="79"/>
      <c r="V40" s="79"/>
      <c r="W40" s="81"/>
    </row>
    <row r="41" spans="1:41" s="4" customFormat="1" ht="15" customHeight="1" x14ac:dyDescent="0.25">
      <c r="A41" s="195" t="s">
        <v>92</v>
      </c>
      <c r="B41" s="196"/>
      <c r="C41" s="196"/>
      <c r="D41" s="196"/>
      <c r="E41" s="196"/>
      <c r="F41" s="196"/>
      <c r="G41" s="196"/>
      <c r="H41" s="196"/>
      <c r="I41" s="196"/>
      <c r="J41" s="196"/>
      <c r="K41" s="196"/>
      <c r="L41" s="136">
        <f>SUM(L37:L40)</f>
        <v>1048.75</v>
      </c>
      <c r="M41" s="136">
        <f>SUM(M37:M40)</f>
        <v>753.86</v>
      </c>
      <c r="N41" s="136">
        <f>SUM(N37:N40)</f>
        <v>1802.61</v>
      </c>
      <c r="O41" s="78"/>
      <c r="P41" s="79"/>
      <c r="Q41" s="77"/>
      <c r="R41" s="77"/>
      <c r="S41" s="77"/>
      <c r="T41" s="26"/>
      <c r="U41" s="26"/>
      <c r="V41" s="26"/>
      <c r="W41" s="6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</row>
    <row r="42" spans="1:41" s="4" customFormat="1" ht="15" customHeight="1" x14ac:dyDescent="0.25">
      <c r="A42" s="44">
        <v>5</v>
      </c>
      <c r="B42" s="45"/>
      <c r="C42" s="197" t="s">
        <v>79</v>
      </c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78"/>
      <c r="P42" s="79"/>
      <c r="Q42" s="77"/>
      <c r="R42" s="77"/>
      <c r="S42" s="77"/>
      <c r="T42" s="26"/>
      <c r="U42" s="26"/>
      <c r="V42" s="26"/>
      <c r="W42" s="6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</row>
    <row r="43" spans="1:41" ht="30" customHeight="1" x14ac:dyDescent="0.25">
      <c r="A43" s="46" t="s">
        <v>59</v>
      </c>
      <c r="B43" s="47" t="s">
        <v>142</v>
      </c>
      <c r="C43" s="194" t="s">
        <v>154</v>
      </c>
      <c r="D43" s="194"/>
      <c r="E43" s="194"/>
      <c r="F43" s="194"/>
      <c r="G43" s="48">
        <f>MEMORIAL!G39</f>
        <v>7</v>
      </c>
      <c r="H43" s="48" t="s">
        <v>91</v>
      </c>
      <c r="I43" s="49">
        <f t="shared" ref="I43:J48" si="13">ROUND(Q43*(1+$D$59),2)</f>
        <v>204.9</v>
      </c>
      <c r="J43" s="49">
        <f t="shared" si="13"/>
        <v>127.77</v>
      </c>
      <c r="K43" s="49">
        <f t="shared" ref="K43:K48" si="14">J43+I43</f>
        <v>332.67</v>
      </c>
      <c r="L43" s="50">
        <f t="shared" ref="L43:M48" si="15">ROUND(I43*$G43,2)</f>
        <v>1434.3</v>
      </c>
      <c r="M43" s="50">
        <f t="shared" si="15"/>
        <v>894.39</v>
      </c>
      <c r="N43" s="50">
        <f t="shared" ref="N43:N48" si="16">M43+L43</f>
        <v>2328.69</v>
      </c>
      <c r="O43" s="78"/>
      <c r="P43" s="79"/>
      <c r="Q43" s="73">
        <f>CP!J17</f>
        <v>166.82875000000001</v>
      </c>
      <c r="R43" s="73">
        <f>CP!K17</f>
        <v>104.02729000000001</v>
      </c>
      <c r="S43" s="73">
        <f>Q43+R43</f>
        <v>270.85604000000001</v>
      </c>
      <c r="T43" s="79"/>
      <c r="U43" s="79"/>
      <c r="V43" s="79"/>
      <c r="W43" s="81"/>
    </row>
    <row r="44" spans="1:41" ht="30" customHeight="1" x14ac:dyDescent="0.25">
      <c r="A44" s="46" t="s">
        <v>83</v>
      </c>
      <c r="B44" s="47">
        <v>92539</v>
      </c>
      <c r="C44" s="194" t="s">
        <v>153</v>
      </c>
      <c r="D44" s="194"/>
      <c r="E44" s="194"/>
      <c r="F44" s="194"/>
      <c r="G44" s="48">
        <v>14.19</v>
      </c>
      <c r="H44" s="48" t="s">
        <v>8</v>
      </c>
      <c r="I44" s="49">
        <f t="shared" si="13"/>
        <v>47.8</v>
      </c>
      <c r="J44" s="49">
        <f t="shared" si="13"/>
        <v>17.5</v>
      </c>
      <c r="K44" s="49">
        <f t="shared" si="14"/>
        <v>65.3</v>
      </c>
      <c r="L44" s="50">
        <f t="shared" si="15"/>
        <v>678.28</v>
      </c>
      <c r="M44" s="50">
        <f t="shared" si="15"/>
        <v>248.33</v>
      </c>
      <c r="N44" s="50">
        <f t="shared" si="16"/>
        <v>926.61</v>
      </c>
      <c r="O44" s="78"/>
      <c r="P44" s="79"/>
      <c r="Q44" s="73">
        <v>38.92</v>
      </c>
      <c r="R44" s="73">
        <v>14.25</v>
      </c>
      <c r="S44" s="73">
        <f t="shared" ref="S44:S48" si="17">Q44+R44</f>
        <v>53.17</v>
      </c>
      <c r="T44" s="80"/>
      <c r="U44" s="79"/>
      <c r="V44" s="79"/>
      <c r="W44" s="81"/>
    </row>
    <row r="45" spans="1:41" ht="27" customHeight="1" x14ac:dyDescent="0.25">
      <c r="A45" s="46" t="s">
        <v>95</v>
      </c>
      <c r="B45" s="47">
        <v>94442</v>
      </c>
      <c r="C45" s="194" t="s">
        <v>152</v>
      </c>
      <c r="D45" s="194"/>
      <c r="E45" s="194"/>
      <c r="F45" s="194"/>
      <c r="G45" s="48">
        <f>MEMORIAL!G42</f>
        <v>16</v>
      </c>
      <c r="H45" s="48" t="s">
        <v>8</v>
      </c>
      <c r="I45" s="49">
        <f t="shared" si="13"/>
        <v>35.630000000000003</v>
      </c>
      <c r="J45" s="49">
        <f t="shared" si="13"/>
        <v>7.53</v>
      </c>
      <c r="K45" s="49">
        <f t="shared" si="14"/>
        <v>43.160000000000004</v>
      </c>
      <c r="L45" s="50">
        <f t="shared" si="15"/>
        <v>570.08000000000004</v>
      </c>
      <c r="M45" s="50">
        <f t="shared" si="15"/>
        <v>120.48</v>
      </c>
      <c r="N45" s="50">
        <f t="shared" si="16"/>
        <v>690.56000000000006</v>
      </c>
      <c r="O45" s="78"/>
      <c r="P45" s="79"/>
      <c r="Q45" s="73">
        <v>29.01</v>
      </c>
      <c r="R45" s="73">
        <v>6.13</v>
      </c>
      <c r="S45" s="73">
        <f t="shared" si="17"/>
        <v>35.14</v>
      </c>
      <c r="T45" s="79"/>
      <c r="U45" s="79"/>
      <c r="V45" s="79"/>
      <c r="W45" s="81"/>
    </row>
    <row r="46" spans="1:41" ht="30" customHeight="1" x14ac:dyDescent="0.25">
      <c r="A46" s="46" t="s">
        <v>106</v>
      </c>
      <c r="B46" s="51">
        <v>94221</v>
      </c>
      <c r="C46" s="194" t="s">
        <v>151</v>
      </c>
      <c r="D46" s="194"/>
      <c r="E46" s="194"/>
      <c r="F46" s="194"/>
      <c r="G46" s="48">
        <f>MEMORIAL!G43</f>
        <v>4.3</v>
      </c>
      <c r="H46" s="48" t="s">
        <v>7</v>
      </c>
      <c r="I46" s="49">
        <f t="shared" si="13"/>
        <v>19.88</v>
      </c>
      <c r="J46" s="49">
        <f t="shared" si="13"/>
        <v>9.0399999999999991</v>
      </c>
      <c r="K46" s="49">
        <f t="shared" si="14"/>
        <v>28.919999999999998</v>
      </c>
      <c r="L46" s="50">
        <f t="shared" si="15"/>
        <v>85.48</v>
      </c>
      <c r="M46" s="50">
        <f t="shared" si="15"/>
        <v>38.869999999999997</v>
      </c>
      <c r="N46" s="50">
        <f t="shared" si="16"/>
        <v>124.35</v>
      </c>
      <c r="O46" s="78"/>
      <c r="P46" s="79"/>
      <c r="Q46" s="73">
        <v>16.190000000000001</v>
      </c>
      <c r="R46" s="73">
        <v>7.36</v>
      </c>
      <c r="S46" s="73">
        <f t="shared" si="17"/>
        <v>23.55</v>
      </c>
      <c r="T46" s="79"/>
      <c r="U46" s="79"/>
      <c r="V46" s="79"/>
      <c r="W46" s="81"/>
    </row>
    <row r="47" spans="1:41" ht="30" customHeight="1" x14ac:dyDescent="0.25">
      <c r="A47" s="46" t="s">
        <v>184</v>
      </c>
      <c r="B47" s="51">
        <v>96111</v>
      </c>
      <c r="C47" s="194" t="s">
        <v>211</v>
      </c>
      <c r="D47" s="194"/>
      <c r="E47" s="194"/>
      <c r="F47" s="194"/>
      <c r="G47" s="48">
        <f>MEMORIAL!G44</f>
        <v>13.15</v>
      </c>
      <c r="H47" s="48" t="s">
        <v>8</v>
      </c>
      <c r="I47" s="49">
        <f t="shared" si="13"/>
        <v>84.43</v>
      </c>
      <c r="J47" s="49">
        <f t="shared" si="13"/>
        <v>12.65</v>
      </c>
      <c r="K47" s="49">
        <f t="shared" si="14"/>
        <v>97.080000000000013</v>
      </c>
      <c r="L47" s="50">
        <f t="shared" si="15"/>
        <v>1110.25</v>
      </c>
      <c r="M47" s="50">
        <f t="shared" si="15"/>
        <v>166.35</v>
      </c>
      <c r="N47" s="50">
        <f t="shared" si="16"/>
        <v>1276.5999999999999</v>
      </c>
      <c r="O47" s="78"/>
      <c r="P47" s="79"/>
      <c r="Q47" s="73">
        <v>68.739999999999995</v>
      </c>
      <c r="R47" s="73">
        <v>10.3</v>
      </c>
      <c r="S47" s="73">
        <f t="shared" si="17"/>
        <v>79.039999999999992</v>
      </c>
      <c r="T47" s="79"/>
      <c r="U47" s="79"/>
      <c r="V47" s="79"/>
      <c r="W47" s="81"/>
    </row>
    <row r="48" spans="1:41" ht="30" customHeight="1" x14ac:dyDescent="0.25">
      <c r="A48" s="46" t="s">
        <v>212</v>
      </c>
      <c r="B48" s="51">
        <v>96121</v>
      </c>
      <c r="C48" s="194" t="s">
        <v>213</v>
      </c>
      <c r="D48" s="194"/>
      <c r="E48" s="194"/>
      <c r="F48" s="194"/>
      <c r="G48" s="48">
        <f>MEMORIAL!G45</f>
        <v>15.2</v>
      </c>
      <c r="H48" s="48" t="s">
        <v>7</v>
      </c>
      <c r="I48" s="49">
        <f t="shared" si="13"/>
        <v>13.22</v>
      </c>
      <c r="J48" s="49">
        <f t="shared" si="13"/>
        <v>3.27</v>
      </c>
      <c r="K48" s="49">
        <f t="shared" si="14"/>
        <v>16.490000000000002</v>
      </c>
      <c r="L48" s="50">
        <f t="shared" si="15"/>
        <v>200.94</v>
      </c>
      <c r="M48" s="50">
        <f t="shared" si="15"/>
        <v>49.7</v>
      </c>
      <c r="N48" s="50">
        <f t="shared" si="16"/>
        <v>250.64</v>
      </c>
      <c r="O48" s="78"/>
      <c r="P48" s="79"/>
      <c r="Q48" s="73">
        <v>10.76</v>
      </c>
      <c r="R48" s="73">
        <v>2.66</v>
      </c>
      <c r="S48" s="73">
        <f t="shared" si="17"/>
        <v>13.42</v>
      </c>
      <c r="T48" s="79"/>
      <c r="U48" s="79"/>
      <c r="V48" s="79"/>
      <c r="W48" s="81"/>
    </row>
    <row r="49" spans="1:41" s="4" customFormat="1" ht="15" customHeight="1" x14ac:dyDescent="0.25">
      <c r="A49" s="195" t="s">
        <v>93</v>
      </c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36">
        <f>SUM(L43:L48)</f>
        <v>4079.33</v>
      </c>
      <c r="M49" s="136">
        <f>SUM(M43:M48)</f>
        <v>1518.12</v>
      </c>
      <c r="N49" s="136">
        <f>SUM(N43:N48)</f>
        <v>5597.45</v>
      </c>
      <c r="O49" s="78"/>
      <c r="P49" s="79"/>
      <c r="Q49" s="77"/>
      <c r="R49" s="77"/>
      <c r="S49" s="77"/>
      <c r="T49" s="26"/>
      <c r="U49" s="26"/>
      <c r="V49" s="26"/>
      <c r="W49" s="6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</row>
    <row r="50" spans="1:41" s="4" customFormat="1" ht="15" customHeight="1" x14ac:dyDescent="0.25">
      <c r="A50" s="44">
        <v>6</v>
      </c>
      <c r="B50" s="45"/>
      <c r="C50" s="197" t="s">
        <v>61</v>
      </c>
      <c r="D50" s="197"/>
      <c r="E50" s="197"/>
      <c r="F50" s="197"/>
      <c r="G50" s="197"/>
      <c r="H50" s="197"/>
      <c r="I50" s="197"/>
      <c r="J50" s="197"/>
      <c r="K50" s="197"/>
      <c r="L50" s="197"/>
      <c r="M50" s="197"/>
      <c r="N50" s="197"/>
      <c r="O50" s="78"/>
      <c r="P50" s="79"/>
      <c r="Q50" s="77"/>
      <c r="R50" s="77"/>
      <c r="S50" s="77"/>
      <c r="T50" s="26"/>
      <c r="U50" s="26"/>
      <c r="V50" s="26"/>
      <c r="W50" s="6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</row>
    <row r="51" spans="1:41" ht="15" customHeight="1" x14ac:dyDescent="0.25">
      <c r="A51" s="46" t="s">
        <v>62</v>
      </c>
      <c r="B51" s="47">
        <v>99811</v>
      </c>
      <c r="C51" s="194" t="s">
        <v>120</v>
      </c>
      <c r="D51" s="194"/>
      <c r="E51" s="194"/>
      <c r="F51" s="194"/>
      <c r="G51" s="48">
        <f>MEMORIAL!G48</f>
        <v>14.19</v>
      </c>
      <c r="H51" s="48" t="s">
        <v>8</v>
      </c>
      <c r="I51" s="49">
        <f>ROUND(Q51*(1+$D$59),2)</f>
        <v>0.92</v>
      </c>
      <c r="J51" s="49">
        <f>ROUND(R51*(1+$D$59),2)</f>
        <v>2.89</v>
      </c>
      <c r="K51" s="49">
        <f>J51+I51</f>
        <v>3.81</v>
      </c>
      <c r="L51" s="50">
        <f>ROUND(I51*$G51,2)</f>
        <v>13.05</v>
      </c>
      <c r="M51" s="50">
        <f>ROUND(J51*$G51,2)</f>
        <v>41.01</v>
      </c>
      <c r="N51" s="50">
        <f>M51+L51</f>
        <v>54.06</v>
      </c>
      <c r="O51" s="78"/>
      <c r="P51" s="79"/>
      <c r="Q51" s="73">
        <v>0.75</v>
      </c>
      <c r="R51" s="73">
        <v>2.35</v>
      </c>
      <c r="S51" s="73">
        <v>3.1</v>
      </c>
      <c r="T51" s="79"/>
      <c r="U51" s="79"/>
      <c r="V51" s="79"/>
      <c r="W51" s="81"/>
    </row>
    <row r="52" spans="1:41" s="4" customFormat="1" ht="15" customHeight="1" x14ac:dyDescent="0.25">
      <c r="A52" s="195" t="s">
        <v>94</v>
      </c>
      <c r="B52" s="196"/>
      <c r="C52" s="196"/>
      <c r="D52" s="196"/>
      <c r="E52" s="196"/>
      <c r="F52" s="196"/>
      <c r="G52" s="196"/>
      <c r="H52" s="196"/>
      <c r="I52" s="196"/>
      <c r="J52" s="196"/>
      <c r="K52" s="196"/>
      <c r="L52" s="136">
        <f>SUM(L51:L51)</f>
        <v>13.05</v>
      </c>
      <c r="M52" s="136">
        <f>SUM(M51:M51)</f>
        <v>41.01</v>
      </c>
      <c r="N52" s="136">
        <f>SUM(N51:N51)</f>
        <v>54.06</v>
      </c>
      <c r="O52" s="78"/>
      <c r="P52" s="79"/>
      <c r="Q52" s="77"/>
      <c r="R52" s="77"/>
      <c r="S52" s="77"/>
      <c r="T52" s="26"/>
      <c r="U52" s="26"/>
      <c r="V52" s="26"/>
      <c r="W52" s="6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</row>
    <row r="53" spans="1:41" ht="45" customHeight="1" x14ac:dyDescent="0.25">
      <c r="A53" s="211" t="s">
        <v>9</v>
      </c>
      <c r="B53" s="212"/>
      <c r="C53" s="212"/>
      <c r="D53" s="212"/>
      <c r="E53" s="212"/>
      <c r="F53" s="212"/>
      <c r="G53" s="212"/>
      <c r="H53" s="212"/>
      <c r="I53" s="212"/>
      <c r="J53" s="212"/>
      <c r="K53" s="212"/>
      <c r="L53" s="183">
        <f>L52+L49+L41+L35+L27+L11</f>
        <v>10703.4</v>
      </c>
      <c r="M53" s="183">
        <f>M52+M49+M41+M35+M27+M11</f>
        <v>6129.7099999999991</v>
      </c>
      <c r="N53" s="183">
        <f>N52+N49+N41+N35+N27+N11</f>
        <v>16833.109999999997</v>
      </c>
      <c r="O53" s="78"/>
      <c r="P53" s="79"/>
      <c r="Q53" s="77"/>
      <c r="R53" s="77"/>
      <c r="S53" s="77"/>
      <c r="T53" s="26"/>
      <c r="U53" s="26"/>
      <c r="V53" s="26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</row>
    <row r="54" spans="1:41" ht="15" customHeight="1" x14ac:dyDescent="0.25">
      <c r="A54" s="84"/>
      <c r="B54" s="84"/>
      <c r="C54" s="84"/>
      <c r="D54" s="84"/>
      <c r="E54" s="84"/>
      <c r="F54" s="84"/>
      <c r="G54" s="82"/>
      <c r="H54" s="82"/>
      <c r="I54" s="103"/>
      <c r="J54" s="103"/>
      <c r="K54" s="103"/>
      <c r="L54" s="103"/>
      <c r="M54" s="103"/>
      <c r="N54" s="103"/>
      <c r="O54" s="5"/>
      <c r="P54" s="5"/>
      <c r="Q54" s="71"/>
      <c r="R54" s="71"/>
      <c r="S54" s="71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</row>
    <row r="55" spans="1:41" ht="15" customHeight="1" x14ac:dyDescent="0.2">
      <c r="A55" s="84"/>
      <c r="B55" s="204" t="s">
        <v>30</v>
      </c>
      <c r="C55" s="204"/>
      <c r="D55" s="106"/>
      <c r="E55" s="106"/>
      <c r="F55" s="106"/>
      <c r="G55" s="83"/>
      <c r="H55" s="83"/>
      <c r="I55" s="103"/>
      <c r="J55" s="103"/>
      <c r="K55" s="103"/>
      <c r="L55" s="103"/>
      <c r="M55" s="103"/>
      <c r="N55" s="103"/>
      <c r="O55" s="40"/>
      <c r="P55" s="40"/>
      <c r="Q55" s="71"/>
      <c r="R55" s="71"/>
      <c r="S55" s="71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</row>
    <row r="56" spans="1:41" ht="15" customHeight="1" x14ac:dyDescent="0.2">
      <c r="A56" s="84"/>
      <c r="B56" s="213" t="s">
        <v>31</v>
      </c>
      <c r="C56" s="213"/>
      <c r="D56" s="214" t="s">
        <v>215</v>
      </c>
      <c r="E56" s="214"/>
      <c r="F56" s="104"/>
      <c r="G56" s="83"/>
      <c r="H56" s="83"/>
      <c r="I56" s="103"/>
      <c r="J56" s="105"/>
      <c r="K56" s="103"/>
      <c r="L56" s="103"/>
      <c r="M56" s="105"/>
      <c r="N56" s="105"/>
      <c r="O56" s="40"/>
      <c r="P56" s="40"/>
      <c r="Q56" s="71"/>
      <c r="R56" s="71"/>
      <c r="S56" s="71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</row>
    <row r="57" spans="1:41" ht="15" customHeight="1" x14ac:dyDescent="0.2">
      <c r="A57" s="84"/>
      <c r="B57" s="213" t="s">
        <v>32</v>
      </c>
      <c r="C57" s="213"/>
      <c r="D57" s="214" t="s">
        <v>33</v>
      </c>
      <c r="E57" s="214"/>
      <c r="F57" s="116"/>
      <c r="G57" s="84"/>
      <c r="H57" s="83"/>
      <c r="I57" s="103"/>
      <c r="J57" s="84"/>
      <c r="K57" s="103"/>
      <c r="L57" s="103"/>
      <c r="M57" s="84"/>
      <c r="N57" s="105"/>
      <c r="O57" s="40"/>
      <c r="P57" s="40"/>
      <c r="Q57" s="71"/>
      <c r="R57" s="71"/>
      <c r="S57" s="71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</row>
    <row r="58" spans="1:41" ht="15" customHeight="1" x14ac:dyDescent="0.25">
      <c r="A58" s="84"/>
      <c r="B58" s="213" t="s">
        <v>34</v>
      </c>
      <c r="C58" s="213"/>
      <c r="D58" s="215">
        <v>1.1122000000000001</v>
      </c>
      <c r="E58" s="215"/>
      <c r="F58" s="104"/>
      <c r="G58" s="82"/>
      <c r="H58" s="82"/>
      <c r="I58" s="103"/>
      <c r="J58" s="105"/>
      <c r="K58" s="103"/>
      <c r="L58" s="103"/>
      <c r="M58" s="105"/>
      <c r="N58" s="105"/>
      <c r="O58" s="40"/>
      <c r="P58" s="40"/>
      <c r="Q58" s="71"/>
      <c r="R58" s="71"/>
      <c r="S58" s="71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</row>
    <row r="59" spans="1:41" ht="15" customHeight="1" x14ac:dyDescent="0.2">
      <c r="A59" s="84"/>
      <c r="B59" s="213" t="s">
        <v>35</v>
      </c>
      <c r="C59" s="213"/>
      <c r="D59" s="215">
        <v>0.22819999999999999</v>
      </c>
      <c r="E59" s="215"/>
      <c r="F59" s="104"/>
      <c r="G59" s="83"/>
      <c r="H59" s="83"/>
      <c r="I59" s="103"/>
      <c r="J59" s="105"/>
      <c r="K59" s="103"/>
      <c r="L59" s="103"/>
      <c r="M59" s="105"/>
      <c r="N59" s="105"/>
      <c r="O59" s="40"/>
      <c r="P59" s="40"/>
      <c r="Q59" s="71"/>
      <c r="R59" s="71"/>
      <c r="S59" s="71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</row>
    <row r="60" spans="1:41" ht="15" customHeight="1" x14ac:dyDescent="0.2">
      <c r="A60" s="84"/>
      <c r="B60" s="213" t="s">
        <v>36</v>
      </c>
      <c r="C60" s="213"/>
      <c r="D60" s="204">
        <v>11786965</v>
      </c>
      <c r="E60" s="204"/>
      <c r="F60" s="104"/>
      <c r="G60" s="83"/>
      <c r="H60" s="83"/>
      <c r="I60" s="103"/>
      <c r="J60" s="105"/>
      <c r="K60" s="103"/>
      <c r="L60" s="103"/>
      <c r="M60" s="105"/>
      <c r="N60" s="105"/>
      <c r="O60" s="40"/>
      <c r="P60" s="40"/>
      <c r="Q60" s="71"/>
      <c r="R60" s="71"/>
      <c r="S60" s="71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</row>
    <row r="61" spans="1:41" ht="15" customHeight="1" x14ac:dyDescent="0.2">
      <c r="A61" s="84"/>
      <c r="B61" s="213" t="s">
        <v>37</v>
      </c>
      <c r="C61" s="213"/>
      <c r="D61" s="204"/>
      <c r="E61" s="204"/>
      <c r="F61" s="204"/>
      <c r="G61" s="83"/>
      <c r="H61" s="83"/>
      <c r="I61" s="105"/>
      <c r="J61" s="105"/>
      <c r="K61" s="105"/>
      <c r="L61" s="105"/>
      <c r="M61" s="105"/>
      <c r="N61" s="105"/>
      <c r="O61" s="5"/>
      <c r="P61" s="5"/>
      <c r="Q61" s="71"/>
      <c r="R61" s="71"/>
      <c r="S61" s="71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</row>
    <row r="62" spans="1:41" ht="15" customHeight="1" x14ac:dyDescent="0.25">
      <c r="A62" s="84"/>
      <c r="B62" s="84"/>
      <c r="C62" s="84"/>
      <c r="D62" s="84"/>
      <c r="E62" s="84"/>
      <c r="F62" s="84"/>
      <c r="G62" s="82"/>
      <c r="H62" s="82"/>
      <c r="I62" s="105"/>
      <c r="J62" s="105"/>
      <c r="K62" s="105"/>
      <c r="L62" s="205"/>
      <c r="M62" s="205"/>
      <c r="N62" s="105"/>
      <c r="O62" s="5"/>
      <c r="P62" s="5"/>
      <c r="Q62" s="71"/>
      <c r="R62" s="71"/>
      <c r="S62" s="71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</row>
    <row r="63" spans="1:41" ht="15" customHeight="1" x14ac:dyDescent="0.25">
      <c r="A63" s="84"/>
      <c r="B63" s="84"/>
      <c r="C63" s="84"/>
      <c r="D63" s="84"/>
      <c r="E63" s="84"/>
      <c r="F63" s="84"/>
      <c r="G63" s="82"/>
      <c r="H63" s="82"/>
      <c r="I63" s="82"/>
      <c r="J63" s="82"/>
      <c r="K63" s="82"/>
      <c r="L63" s="82"/>
      <c r="M63" s="82"/>
      <c r="N63" s="103"/>
      <c r="O63" s="5"/>
      <c r="P63" s="5"/>
      <c r="Q63" s="71"/>
      <c r="R63" s="71"/>
      <c r="S63" s="71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</row>
    <row r="64" spans="1:41" ht="15" customHeight="1" x14ac:dyDescent="0.25">
      <c r="A64" s="84"/>
      <c r="B64" s="84"/>
      <c r="C64" s="84"/>
      <c r="D64" s="84"/>
      <c r="E64" s="84"/>
      <c r="F64" s="84"/>
      <c r="G64" s="82"/>
      <c r="H64" s="82"/>
      <c r="I64" s="105"/>
      <c r="J64" s="105"/>
      <c r="K64" s="105"/>
      <c r="L64" s="105"/>
      <c r="M64" s="105"/>
      <c r="N64" s="105"/>
      <c r="O64" s="5"/>
      <c r="P64" s="5"/>
      <c r="Q64" s="71"/>
      <c r="R64" s="71"/>
      <c r="S64" s="71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</row>
    <row r="65" spans="1:34" ht="15" customHeight="1" x14ac:dyDescent="0.25">
      <c r="A65" s="84"/>
      <c r="B65" s="210"/>
      <c r="C65" s="210"/>
      <c r="D65" s="210"/>
      <c r="E65" s="210"/>
      <c r="F65" s="210"/>
      <c r="G65" s="210"/>
      <c r="H65" s="210"/>
      <c r="I65" s="210"/>
      <c r="J65" s="210"/>
      <c r="K65" s="105"/>
      <c r="L65" s="105"/>
      <c r="M65" s="105"/>
      <c r="N65" s="105"/>
      <c r="O65" s="5"/>
      <c r="P65" s="5"/>
      <c r="Q65" s="71"/>
      <c r="R65" s="71"/>
      <c r="S65" s="71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</row>
    <row r="66" spans="1:34" ht="15" customHeight="1" x14ac:dyDescent="0.25">
      <c r="A66" s="84"/>
      <c r="B66" s="210"/>
      <c r="C66" s="210"/>
      <c r="D66" s="210"/>
      <c r="E66" s="210"/>
      <c r="F66" s="210"/>
      <c r="G66" s="210"/>
      <c r="H66" s="210"/>
      <c r="I66" s="210"/>
      <c r="J66" s="210"/>
      <c r="K66" s="105"/>
      <c r="L66" s="105"/>
      <c r="M66" s="105"/>
      <c r="N66" s="105"/>
      <c r="O66" s="5"/>
      <c r="P66" s="5"/>
      <c r="Q66" s="26"/>
      <c r="R66" s="26"/>
      <c r="S66" s="26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</row>
    <row r="67" spans="1:34" ht="15" customHeight="1" x14ac:dyDescent="0.25">
      <c r="O67" s="5"/>
      <c r="P67" s="5"/>
      <c r="Q67" s="26"/>
      <c r="R67" s="26"/>
      <c r="S67" s="26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</row>
    <row r="68" spans="1:34" ht="15" customHeight="1" x14ac:dyDescent="0.25">
      <c r="O68" s="5"/>
      <c r="P68" s="5"/>
      <c r="Q68" s="5"/>
      <c r="R68" s="5">
        <v>0.02</v>
      </c>
      <c r="S68" s="5">
        <v>0.05</v>
      </c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</row>
    <row r="69" spans="1:34" ht="15" customHeight="1" x14ac:dyDescent="0.25">
      <c r="O69" s="5"/>
      <c r="P69" s="5"/>
      <c r="Q69" s="5"/>
      <c r="R69" s="5">
        <v>0.24</v>
      </c>
      <c r="S69" s="5">
        <v>0.1</v>
      </c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</row>
    <row r="70" spans="1:34" ht="15" customHeight="1" x14ac:dyDescent="0.25">
      <c r="O70" s="5"/>
      <c r="P70" s="5"/>
      <c r="Q70" s="5"/>
      <c r="R70" s="5">
        <v>2</v>
      </c>
      <c r="S70" s="5">
        <v>2</v>
      </c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</row>
    <row r="71" spans="1:34" ht="15" customHeight="1" x14ac:dyDescent="0.25">
      <c r="O71" s="5"/>
      <c r="P71" s="5"/>
      <c r="Q71" s="5"/>
      <c r="R71" s="5">
        <f>R70*R69*R68</f>
        <v>9.5999999999999992E-3</v>
      </c>
      <c r="S71" s="76">
        <f>S70*S69*S68</f>
        <v>1.0000000000000002E-2</v>
      </c>
      <c r="T71" s="76">
        <f>S71+R71</f>
        <v>1.9599999999999999E-2</v>
      </c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</row>
    <row r="72" spans="1:34" ht="15" customHeight="1" x14ac:dyDescent="0.25"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</row>
    <row r="73" spans="1:34" ht="15" customHeight="1" x14ac:dyDescent="0.25"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</row>
    <row r="74" spans="1:34" ht="15" customHeight="1" x14ac:dyDescent="0.25"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</row>
    <row r="75" spans="1:34" ht="15" customHeight="1" x14ac:dyDescent="0.25"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</row>
    <row r="76" spans="1:34" ht="15" customHeight="1" x14ac:dyDescent="0.25">
      <c r="O76" s="5">
        <v>1</v>
      </c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</row>
    <row r="77" spans="1:34" ht="15" customHeight="1" x14ac:dyDescent="0.25">
      <c r="O77" s="5">
        <v>5</v>
      </c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15" customHeight="1" x14ac:dyDescent="0.25">
      <c r="O78" s="5">
        <v>1</v>
      </c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15" customHeight="1" x14ac:dyDescent="0.25">
      <c r="O79" s="5">
        <v>5</v>
      </c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</row>
    <row r="80" spans="1:34" ht="15" customHeight="1" x14ac:dyDescent="0.25">
      <c r="O80" s="5">
        <v>1</v>
      </c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</row>
    <row r="81" spans="15:34" ht="15" customHeight="1" x14ac:dyDescent="0.25">
      <c r="O81" s="5">
        <v>5</v>
      </c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</row>
    <row r="82" spans="15:34" ht="15" customHeight="1" x14ac:dyDescent="0.25">
      <c r="O82" s="1">
        <v>1</v>
      </c>
      <c r="Q82" s="5"/>
      <c r="R82" s="5"/>
      <c r="S82" s="5"/>
    </row>
    <row r="83" spans="15:34" ht="15" customHeight="1" x14ac:dyDescent="0.25">
      <c r="O83" s="1">
        <v>5</v>
      </c>
      <c r="Q83" s="5"/>
      <c r="R83" s="5"/>
      <c r="S83" s="5"/>
    </row>
    <row r="84" spans="15:34" ht="15" customHeight="1" x14ac:dyDescent="0.25">
      <c r="O84" s="1">
        <v>1</v>
      </c>
      <c r="Q84" s="5"/>
      <c r="R84" s="5"/>
      <c r="S84" s="5"/>
    </row>
    <row r="85" spans="15:34" ht="15" customHeight="1" x14ac:dyDescent="0.25">
      <c r="O85" s="1">
        <v>5</v>
      </c>
      <c r="Q85" s="5"/>
      <c r="R85" s="5"/>
      <c r="S85" s="5"/>
    </row>
    <row r="86" spans="15:34" ht="15" customHeight="1" x14ac:dyDescent="0.25">
      <c r="O86" s="1">
        <v>1</v>
      </c>
      <c r="Q86" s="5"/>
      <c r="R86" s="5"/>
      <c r="S86" s="5"/>
    </row>
    <row r="87" spans="15:34" ht="15" customHeight="1" x14ac:dyDescent="0.25">
      <c r="O87" s="1">
        <v>5</v>
      </c>
      <c r="Q87" s="5"/>
      <c r="R87" s="5"/>
      <c r="S87" s="5"/>
    </row>
    <row r="88" spans="15:34" ht="15" customHeight="1" x14ac:dyDescent="0.25">
      <c r="O88" s="1">
        <v>1</v>
      </c>
      <c r="Q88" s="5"/>
      <c r="R88" s="5"/>
      <c r="S88" s="5"/>
    </row>
    <row r="89" spans="15:34" ht="15" customHeight="1" x14ac:dyDescent="0.25">
      <c r="O89" s="1">
        <f>SUM(O76:O88)</f>
        <v>37</v>
      </c>
      <c r="Q89" s="5"/>
      <c r="R89" s="5"/>
      <c r="S89" s="5"/>
    </row>
    <row r="90" spans="15:34" ht="15" customHeight="1" x14ac:dyDescent="0.25">
      <c r="Q90" s="5"/>
      <c r="R90" s="5"/>
      <c r="S90" s="5"/>
    </row>
    <row r="91" spans="15:34" ht="15" customHeight="1" x14ac:dyDescent="0.25">
      <c r="Q91" s="5"/>
      <c r="R91" s="5"/>
      <c r="S91" s="5"/>
    </row>
    <row r="92" spans="15:34" ht="15" customHeight="1" x14ac:dyDescent="0.25">
      <c r="Q92" s="5"/>
      <c r="R92" s="5"/>
      <c r="S92" s="5"/>
    </row>
    <row r="93" spans="15:34" ht="15" customHeight="1" x14ac:dyDescent="0.25">
      <c r="Q93" s="5"/>
      <c r="R93" s="5"/>
      <c r="S93" s="5"/>
    </row>
    <row r="94" spans="15:34" ht="15" customHeight="1" x14ac:dyDescent="0.25">
      <c r="Q94" s="5"/>
      <c r="R94" s="5"/>
      <c r="S94" s="5"/>
    </row>
    <row r="95" spans="15:34" ht="15" customHeight="1" x14ac:dyDescent="0.25">
      <c r="Q95" s="5"/>
      <c r="R95" s="5"/>
      <c r="S95" s="5"/>
    </row>
    <row r="96" spans="15:34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</sheetData>
  <mergeCells count="75">
    <mergeCell ref="C13:F13"/>
    <mergeCell ref="C39:F39"/>
    <mergeCell ref="A1:N1"/>
    <mergeCell ref="A2:N2"/>
    <mergeCell ref="A3:N3"/>
    <mergeCell ref="A5:N5"/>
    <mergeCell ref="A6:A7"/>
    <mergeCell ref="B6:B7"/>
    <mergeCell ref="C6:F7"/>
    <mergeCell ref="G6:G7"/>
    <mergeCell ref="H6:H7"/>
    <mergeCell ref="I6:K6"/>
    <mergeCell ref="A4:N4"/>
    <mergeCell ref="B66:J66"/>
    <mergeCell ref="D61:F61"/>
    <mergeCell ref="A52:K52"/>
    <mergeCell ref="A53:K53"/>
    <mergeCell ref="B55:C55"/>
    <mergeCell ref="B56:C56"/>
    <mergeCell ref="D56:E56"/>
    <mergeCell ref="B57:C57"/>
    <mergeCell ref="D57:E57"/>
    <mergeCell ref="B58:C58"/>
    <mergeCell ref="D58:E58"/>
    <mergeCell ref="B59:C59"/>
    <mergeCell ref="D59:E59"/>
    <mergeCell ref="B65:J65"/>
    <mergeCell ref="B60:C60"/>
    <mergeCell ref="B61:C61"/>
    <mergeCell ref="L62:M62"/>
    <mergeCell ref="L6:N6"/>
    <mergeCell ref="C10:F10"/>
    <mergeCell ref="C8:N8"/>
    <mergeCell ref="C9:F9"/>
    <mergeCell ref="C16:F16"/>
    <mergeCell ref="C18:F18"/>
    <mergeCell ref="C14:F14"/>
    <mergeCell ref="C15:F15"/>
    <mergeCell ref="C31:F31"/>
    <mergeCell ref="C29:F29"/>
    <mergeCell ref="C12:N12"/>
    <mergeCell ref="A27:K27"/>
    <mergeCell ref="C28:N28"/>
    <mergeCell ref="A11:K11"/>
    <mergeCell ref="C51:F51"/>
    <mergeCell ref="C50:N50"/>
    <mergeCell ref="C45:F45"/>
    <mergeCell ref="A49:K49"/>
    <mergeCell ref="C46:F46"/>
    <mergeCell ref="D60:E60"/>
    <mergeCell ref="C38:F38"/>
    <mergeCell ref="C42:N42"/>
    <mergeCell ref="C47:F47"/>
    <mergeCell ref="C48:F48"/>
    <mergeCell ref="C17:F17"/>
    <mergeCell ref="C30:F30"/>
    <mergeCell ref="C24:F24"/>
    <mergeCell ref="C43:F43"/>
    <mergeCell ref="C20:F20"/>
    <mergeCell ref="Q4:S6"/>
    <mergeCell ref="C44:F44"/>
    <mergeCell ref="A35:K35"/>
    <mergeCell ref="C40:F40"/>
    <mergeCell ref="A41:K41"/>
    <mergeCell ref="C36:N36"/>
    <mergeCell ref="C37:F37"/>
    <mergeCell ref="C26:F26"/>
    <mergeCell ref="C25:F25"/>
    <mergeCell ref="C22:F22"/>
    <mergeCell ref="C21:F21"/>
    <mergeCell ref="C23:F23"/>
    <mergeCell ref="C34:F34"/>
    <mergeCell ref="C32:F32"/>
    <mergeCell ref="C33:F33"/>
    <mergeCell ref="C19:F19"/>
  </mergeCells>
  <phoneticPr fontId="19" type="noConversion"/>
  <pageMargins left="0.59055118110236227" right="0.59055118110236227" top="0.59055118110236227" bottom="0.59055118110236227" header="0.31496062992125984" footer="0.31496062992125984"/>
  <pageSetup paperSize="9" scale="55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U192"/>
  <sheetViews>
    <sheetView zoomScale="85" zoomScaleNormal="85" workbookViewId="0">
      <selection activeCell="Q15" sqref="Q15"/>
    </sheetView>
  </sheetViews>
  <sheetFormatPr defaultRowHeight="15" x14ac:dyDescent="0.25"/>
  <cols>
    <col min="1" max="1" width="5.85546875" style="84" customWidth="1"/>
    <col min="2" max="2" width="12.140625" style="84" customWidth="1"/>
    <col min="3" max="3" width="17.85546875" style="84" customWidth="1"/>
    <col min="4" max="4" width="2.85546875" style="84" customWidth="1"/>
    <col min="5" max="5" width="26.140625" style="84" customWidth="1"/>
    <col min="6" max="6" width="61.140625" style="84" customWidth="1"/>
    <col min="7" max="7" width="8.7109375" style="82" customWidth="1"/>
    <col min="8" max="8" width="5.7109375" style="82" customWidth="1"/>
    <col min="9" max="9" width="13.7109375" style="103" customWidth="1"/>
    <col min="10" max="11" width="14.7109375" style="103" customWidth="1"/>
    <col min="12" max="12" width="18" style="103" customWidth="1"/>
    <col min="13" max="13" width="4.5703125" style="84" customWidth="1"/>
    <col min="14" max="14" width="4.42578125" style="84" customWidth="1"/>
    <col min="15" max="17" width="15.7109375" style="84" customWidth="1"/>
    <col min="18" max="18" width="10.42578125" style="84" bestFit="1" customWidth="1"/>
    <col min="19" max="16384" width="9.140625" style="84"/>
  </cols>
  <sheetData>
    <row r="1" spans="1:21" ht="15.95" customHeight="1" x14ac:dyDescent="0.25">
      <c r="A1" s="234" t="s">
        <v>3</v>
      </c>
      <c r="B1" s="234" t="s">
        <v>4</v>
      </c>
      <c r="C1" s="234" t="s">
        <v>5</v>
      </c>
      <c r="D1" s="234"/>
      <c r="E1" s="234"/>
      <c r="F1" s="234"/>
      <c r="G1" s="234" t="s">
        <v>46</v>
      </c>
      <c r="H1" s="234" t="s">
        <v>28</v>
      </c>
      <c r="I1" s="149"/>
      <c r="J1" s="236"/>
      <c r="K1" s="236"/>
      <c r="L1" s="236"/>
      <c r="N1" s="148"/>
      <c r="O1" s="233"/>
      <c r="P1" s="233"/>
      <c r="Q1" s="233"/>
      <c r="R1" s="148"/>
      <c r="S1" s="148"/>
      <c r="T1" s="148"/>
      <c r="U1" s="148"/>
    </row>
    <row r="2" spans="1:21" s="82" customFormat="1" ht="15.75" x14ac:dyDescent="0.25">
      <c r="A2" s="234"/>
      <c r="B2" s="234"/>
      <c r="C2" s="234"/>
      <c r="D2" s="234"/>
      <c r="E2" s="234"/>
      <c r="F2" s="234"/>
      <c r="G2" s="234"/>
      <c r="H2" s="234"/>
      <c r="I2" s="149"/>
      <c r="J2" s="149"/>
      <c r="K2" s="149"/>
      <c r="L2" s="149"/>
      <c r="O2" s="149"/>
      <c r="P2" s="149"/>
      <c r="Q2" s="149"/>
    </row>
    <row r="3" spans="1:21" s="154" customFormat="1" ht="15" customHeight="1" x14ac:dyDescent="0.25">
      <c r="A3" s="173">
        <v>1</v>
      </c>
      <c r="B3" s="174"/>
      <c r="C3" s="237" t="s">
        <v>77</v>
      </c>
      <c r="D3" s="237"/>
      <c r="E3" s="237"/>
      <c r="F3" s="237"/>
      <c r="G3" s="237"/>
      <c r="H3" s="237"/>
      <c r="I3" s="237"/>
      <c r="J3" s="237"/>
      <c r="K3" s="237"/>
      <c r="L3" s="237"/>
      <c r="M3" s="152"/>
      <c r="N3" s="152"/>
      <c r="O3" s="153"/>
      <c r="P3" s="153"/>
      <c r="Q3" s="153"/>
      <c r="R3" s="152"/>
      <c r="S3" s="152"/>
      <c r="T3" s="152"/>
      <c r="U3" s="148"/>
    </row>
    <row r="4" spans="1:21" s="172" customFormat="1" ht="15" customHeight="1" x14ac:dyDescent="0.25">
      <c r="A4" s="164" t="s">
        <v>12</v>
      </c>
      <c r="B4" s="165">
        <v>98524</v>
      </c>
      <c r="C4" s="235" t="s">
        <v>162</v>
      </c>
      <c r="D4" s="235"/>
      <c r="E4" s="235"/>
      <c r="F4" s="235"/>
      <c r="G4" s="166">
        <v>14.19</v>
      </c>
      <c r="H4" s="166" t="s">
        <v>8</v>
      </c>
      <c r="I4" s="167"/>
      <c r="J4" s="168"/>
      <c r="K4" s="168"/>
      <c r="L4" s="168"/>
      <c r="M4" s="169"/>
      <c r="N4" s="169"/>
      <c r="O4" s="170"/>
      <c r="P4" s="170"/>
      <c r="Q4" s="170"/>
      <c r="R4" s="169"/>
      <c r="S4" s="169"/>
      <c r="T4" s="169"/>
      <c r="U4" s="171"/>
    </row>
    <row r="5" spans="1:21" s="172" customFormat="1" ht="30" customHeight="1" x14ac:dyDescent="0.25">
      <c r="A5" s="164" t="s">
        <v>116</v>
      </c>
      <c r="B5" s="165">
        <v>99059</v>
      </c>
      <c r="C5" s="235" t="s">
        <v>147</v>
      </c>
      <c r="D5" s="235"/>
      <c r="E5" s="235"/>
      <c r="F5" s="235"/>
      <c r="G5" s="166">
        <v>15.2</v>
      </c>
      <c r="H5" s="166" t="s">
        <v>7</v>
      </c>
      <c r="I5" s="167"/>
      <c r="J5" s="168"/>
      <c r="K5" s="168"/>
      <c r="L5" s="168"/>
      <c r="M5" s="169"/>
      <c r="N5" s="169"/>
      <c r="O5" s="170"/>
      <c r="P5" s="170"/>
      <c r="Q5" s="170"/>
      <c r="R5" s="169"/>
      <c r="S5" s="169"/>
      <c r="T5" s="169"/>
      <c r="U5" s="171"/>
    </row>
    <row r="6" spans="1:21" s="154" customFormat="1" ht="15" customHeight="1" x14ac:dyDescent="0.25">
      <c r="A6" s="238" t="s">
        <v>6</v>
      </c>
      <c r="B6" s="238"/>
      <c r="C6" s="238"/>
      <c r="D6" s="238"/>
      <c r="E6" s="238"/>
      <c r="F6" s="238"/>
      <c r="G6" s="238"/>
      <c r="H6" s="238"/>
      <c r="I6" s="238"/>
      <c r="J6" s="160">
        <f>SUM(J4:J5)</f>
        <v>0</v>
      </c>
      <c r="K6" s="160">
        <f>SUM(K4:K5)</f>
        <v>0</v>
      </c>
      <c r="L6" s="160">
        <f>SUM(L4:L5)</f>
        <v>0</v>
      </c>
      <c r="M6" s="152"/>
      <c r="N6" s="152"/>
      <c r="O6" s="153"/>
      <c r="P6" s="153"/>
      <c r="Q6" s="153"/>
      <c r="R6" s="152"/>
      <c r="S6" s="152"/>
      <c r="T6" s="152"/>
      <c r="U6" s="148"/>
    </row>
    <row r="7" spans="1:21" s="178" customFormat="1" ht="15" customHeight="1" x14ac:dyDescent="0.25">
      <c r="A7" s="173">
        <v>2</v>
      </c>
      <c r="B7" s="174"/>
      <c r="C7" s="237" t="s">
        <v>124</v>
      </c>
      <c r="D7" s="237"/>
      <c r="E7" s="237"/>
      <c r="F7" s="237"/>
      <c r="G7" s="237"/>
      <c r="H7" s="237"/>
      <c r="I7" s="237"/>
      <c r="J7" s="237"/>
      <c r="K7" s="237"/>
      <c r="L7" s="237"/>
      <c r="M7" s="175"/>
      <c r="N7" s="175"/>
      <c r="O7" s="176"/>
      <c r="P7" s="176"/>
      <c r="Q7" s="176"/>
      <c r="R7" s="175"/>
      <c r="S7" s="175"/>
      <c r="T7" s="175"/>
      <c r="U7" s="177"/>
    </row>
    <row r="8" spans="1:21" s="172" customFormat="1" ht="15" customHeight="1" x14ac:dyDescent="0.25">
      <c r="A8" s="164" t="s">
        <v>52</v>
      </c>
      <c r="B8" s="165">
        <v>96527</v>
      </c>
      <c r="C8" s="235" t="s">
        <v>163</v>
      </c>
      <c r="D8" s="235"/>
      <c r="E8" s="235"/>
      <c r="F8" s="235"/>
      <c r="G8" s="166">
        <v>0.54</v>
      </c>
      <c r="H8" s="166" t="s">
        <v>86</v>
      </c>
      <c r="I8" s="167"/>
      <c r="J8" s="168"/>
      <c r="K8" s="168"/>
      <c r="L8" s="168"/>
      <c r="M8" s="169"/>
      <c r="N8" s="169"/>
      <c r="O8" s="170"/>
      <c r="P8" s="170"/>
      <c r="Q8" s="170"/>
      <c r="R8" s="169"/>
      <c r="S8" s="169"/>
      <c r="T8" s="169"/>
      <c r="U8" s="171"/>
    </row>
    <row r="9" spans="1:21" s="179" customFormat="1" ht="15" customHeight="1" x14ac:dyDescent="0.25">
      <c r="A9" s="164" t="s">
        <v>53</v>
      </c>
      <c r="B9" s="165" t="s">
        <v>11</v>
      </c>
      <c r="C9" s="235" t="s">
        <v>87</v>
      </c>
      <c r="D9" s="235"/>
      <c r="E9" s="235"/>
      <c r="F9" s="235"/>
      <c r="G9" s="166">
        <v>0.6</v>
      </c>
      <c r="H9" s="166" t="s">
        <v>86</v>
      </c>
      <c r="I9" s="167"/>
      <c r="J9" s="168"/>
      <c r="K9" s="168"/>
      <c r="L9" s="168"/>
      <c r="M9" s="169"/>
      <c r="N9" s="169"/>
      <c r="O9" s="170"/>
      <c r="P9" s="170"/>
      <c r="Q9" s="170"/>
      <c r="R9" s="169"/>
      <c r="S9" s="169"/>
      <c r="T9" s="169"/>
      <c r="U9" s="171"/>
    </row>
    <row r="10" spans="1:21" s="172" customFormat="1" ht="39" customHeight="1" x14ac:dyDescent="0.25">
      <c r="A10" s="164" t="s">
        <v>73</v>
      </c>
      <c r="B10" s="165">
        <v>96536</v>
      </c>
      <c r="C10" s="235" t="s">
        <v>148</v>
      </c>
      <c r="D10" s="235"/>
      <c r="E10" s="235"/>
      <c r="F10" s="235"/>
      <c r="G10" s="166">
        <v>8.5500000000000007</v>
      </c>
      <c r="H10" s="166" t="s">
        <v>8</v>
      </c>
      <c r="I10" s="167"/>
      <c r="J10" s="168"/>
      <c r="K10" s="168"/>
      <c r="L10" s="168"/>
      <c r="M10" s="169"/>
      <c r="N10" s="169"/>
      <c r="O10" s="170"/>
      <c r="P10" s="170"/>
      <c r="Q10" s="170"/>
      <c r="R10" s="180"/>
      <c r="S10" s="169"/>
      <c r="T10" s="169"/>
      <c r="U10" s="171"/>
    </row>
    <row r="11" spans="1:21" s="179" customFormat="1" ht="15" customHeight="1" x14ac:dyDescent="0.25">
      <c r="A11" s="164" t="s">
        <v>74</v>
      </c>
      <c r="B11" s="165">
        <v>96546</v>
      </c>
      <c r="C11" s="235" t="s">
        <v>122</v>
      </c>
      <c r="D11" s="235"/>
      <c r="E11" s="235"/>
      <c r="F11" s="235"/>
      <c r="G11" s="166">
        <v>29.62</v>
      </c>
      <c r="H11" s="166" t="s">
        <v>88</v>
      </c>
      <c r="I11" s="167"/>
      <c r="J11" s="168"/>
      <c r="K11" s="168"/>
      <c r="L11" s="168"/>
      <c r="M11" s="169"/>
      <c r="N11" s="169"/>
      <c r="O11" s="170"/>
      <c r="P11" s="170"/>
      <c r="Q11" s="170"/>
      <c r="R11" s="169"/>
      <c r="S11" s="169"/>
      <c r="T11" s="169"/>
      <c r="U11" s="171"/>
    </row>
    <row r="12" spans="1:21" s="179" customFormat="1" ht="36.75" customHeight="1" x14ac:dyDescent="0.25">
      <c r="A12" s="164" t="s">
        <v>75</v>
      </c>
      <c r="B12" s="165">
        <v>92759</v>
      </c>
      <c r="C12" s="235" t="s">
        <v>198</v>
      </c>
      <c r="D12" s="235"/>
      <c r="E12" s="235"/>
      <c r="F12" s="235"/>
      <c r="G12" s="166">
        <v>8.1300000000000008</v>
      </c>
      <c r="H12" s="166" t="s">
        <v>88</v>
      </c>
      <c r="I12" s="167"/>
      <c r="J12" s="168"/>
      <c r="K12" s="168"/>
      <c r="L12" s="168"/>
      <c r="M12" s="169"/>
      <c r="N12" s="169"/>
      <c r="O12" s="170"/>
      <c r="P12" s="170"/>
      <c r="Q12" s="170"/>
      <c r="R12" s="169"/>
      <c r="S12" s="169"/>
      <c r="T12" s="169"/>
      <c r="U12" s="171"/>
    </row>
    <row r="13" spans="1:21" s="172" customFormat="1" ht="42" customHeight="1" x14ac:dyDescent="0.25">
      <c r="A13" s="164" t="s">
        <v>76</v>
      </c>
      <c r="B13" s="165">
        <v>92446</v>
      </c>
      <c r="C13" s="235" t="s">
        <v>193</v>
      </c>
      <c r="D13" s="235"/>
      <c r="E13" s="235"/>
      <c r="F13" s="235"/>
      <c r="G13" s="166">
        <v>6.27</v>
      </c>
      <c r="H13" s="166" t="s">
        <v>8</v>
      </c>
      <c r="I13" s="167"/>
      <c r="J13" s="168"/>
      <c r="K13" s="168"/>
      <c r="L13" s="168"/>
      <c r="M13" s="181"/>
      <c r="N13" s="181"/>
      <c r="O13" s="170"/>
      <c r="P13" s="170"/>
      <c r="Q13" s="170"/>
      <c r="R13" s="181"/>
      <c r="S13" s="181"/>
      <c r="T13" s="181"/>
    </row>
    <row r="14" spans="1:21" s="172" customFormat="1" ht="33.75" customHeight="1" x14ac:dyDescent="0.25">
      <c r="A14" s="164" t="s">
        <v>109</v>
      </c>
      <c r="B14" s="165">
        <v>92761</v>
      </c>
      <c r="C14" s="235" t="s">
        <v>217</v>
      </c>
      <c r="D14" s="235"/>
      <c r="E14" s="235"/>
      <c r="F14" s="235"/>
      <c r="G14" s="166">
        <f>12*4*0.617</f>
        <v>29.616</v>
      </c>
      <c r="H14" s="166" t="s">
        <v>88</v>
      </c>
      <c r="I14" s="167"/>
      <c r="J14" s="168"/>
      <c r="K14" s="168"/>
      <c r="L14" s="168"/>
      <c r="M14" s="169"/>
      <c r="N14" s="169"/>
      <c r="O14" s="170"/>
      <c r="P14" s="170"/>
      <c r="Q14" s="170"/>
      <c r="R14" s="180"/>
      <c r="S14" s="169"/>
      <c r="T14" s="169"/>
      <c r="U14" s="171"/>
    </row>
    <row r="15" spans="1:21" s="172" customFormat="1" ht="45.75" customHeight="1" x14ac:dyDescent="0.25">
      <c r="A15" s="164" t="s">
        <v>111</v>
      </c>
      <c r="B15" s="165">
        <v>92759</v>
      </c>
      <c r="C15" s="235" t="s">
        <v>197</v>
      </c>
      <c r="D15" s="235"/>
      <c r="E15" s="235"/>
      <c r="F15" s="235"/>
      <c r="G15" s="166">
        <v>6.28</v>
      </c>
      <c r="H15" s="166" t="s">
        <v>88</v>
      </c>
      <c r="I15" s="167"/>
      <c r="J15" s="168"/>
      <c r="K15" s="168"/>
      <c r="L15" s="168"/>
      <c r="M15" s="169"/>
      <c r="N15" s="169"/>
      <c r="O15" s="170"/>
      <c r="P15" s="170"/>
      <c r="Q15" s="170"/>
      <c r="R15" s="180"/>
      <c r="S15" s="169"/>
      <c r="T15" s="169"/>
      <c r="U15" s="171"/>
    </row>
    <row r="16" spans="1:21" s="172" customFormat="1" ht="45.75" customHeight="1" x14ac:dyDescent="0.25">
      <c r="A16" s="164" t="s">
        <v>112</v>
      </c>
      <c r="B16" s="165">
        <v>92409</v>
      </c>
      <c r="C16" s="235" t="s">
        <v>196</v>
      </c>
      <c r="D16" s="235"/>
      <c r="E16" s="235"/>
      <c r="F16" s="235"/>
      <c r="G16" s="166">
        <v>9</v>
      </c>
      <c r="H16" s="166" t="s">
        <v>8</v>
      </c>
      <c r="I16" s="167"/>
      <c r="J16" s="168"/>
      <c r="K16" s="168"/>
      <c r="L16" s="168"/>
      <c r="M16" s="169"/>
      <c r="N16" s="169"/>
      <c r="O16" s="170"/>
      <c r="P16" s="170"/>
      <c r="Q16" s="170"/>
      <c r="R16" s="180"/>
      <c r="S16" s="169"/>
      <c r="T16" s="169"/>
      <c r="U16" s="171"/>
    </row>
    <row r="17" spans="1:21" s="179" customFormat="1" ht="26.25" customHeight="1" x14ac:dyDescent="0.25">
      <c r="A17" s="164" t="s">
        <v>149</v>
      </c>
      <c r="B17" s="165">
        <v>92762</v>
      </c>
      <c r="C17" s="235" t="s">
        <v>202</v>
      </c>
      <c r="D17" s="235"/>
      <c r="E17" s="235"/>
      <c r="F17" s="235"/>
      <c r="G17" s="166">
        <v>29.86</v>
      </c>
      <c r="H17" s="166" t="s">
        <v>88</v>
      </c>
      <c r="I17" s="167"/>
      <c r="J17" s="168"/>
      <c r="K17" s="168"/>
      <c r="L17" s="168"/>
      <c r="M17" s="169"/>
      <c r="N17" s="169"/>
      <c r="O17" s="170"/>
      <c r="P17" s="170"/>
      <c r="Q17" s="170"/>
      <c r="R17" s="180"/>
      <c r="S17" s="169"/>
      <c r="T17" s="169"/>
      <c r="U17" s="171"/>
    </row>
    <row r="18" spans="1:21" s="179" customFormat="1" ht="39.75" customHeight="1" x14ac:dyDescent="0.25">
      <c r="A18" s="164" t="s">
        <v>185</v>
      </c>
      <c r="B18" s="165">
        <v>92759</v>
      </c>
      <c r="C18" s="235" t="s">
        <v>199</v>
      </c>
      <c r="D18" s="235"/>
      <c r="E18" s="235"/>
      <c r="F18" s="235"/>
      <c r="G18" s="166">
        <v>7.8</v>
      </c>
      <c r="H18" s="166" t="s">
        <v>66</v>
      </c>
      <c r="I18" s="167"/>
      <c r="J18" s="168"/>
      <c r="K18" s="168"/>
      <c r="L18" s="168"/>
      <c r="M18" s="169"/>
      <c r="N18" s="169"/>
      <c r="O18" s="170"/>
      <c r="P18" s="170"/>
      <c r="Q18" s="170"/>
      <c r="R18" s="180"/>
      <c r="S18" s="169"/>
      <c r="T18" s="169"/>
      <c r="U18" s="171"/>
    </row>
    <row r="19" spans="1:21" s="179" customFormat="1" ht="30" customHeight="1" x14ac:dyDescent="0.25">
      <c r="A19" s="164" t="s">
        <v>186</v>
      </c>
      <c r="B19" s="165">
        <v>94972</v>
      </c>
      <c r="C19" s="235" t="s">
        <v>140</v>
      </c>
      <c r="D19" s="235"/>
      <c r="E19" s="235"/>
      <c r="F19" s="235"/>
      <c r="G19" s="166">
        <v>1.28</v>
      </c>
      <c r="H19" s="166" t="s">
        <v>86</v>
      </c>
      <c r="I19" s="167"/>
      <c r="J19" s="168"/>
      <c r="K19" s="168"/>
      <c r="L19" s="168"/>
      <c r="M19" s="169"/>
      <c r="N19" s="169"/>
      <c r="O19" s="170"/>
      <c r="P19" s="170"/>
      <c r="Q19" s="170"/>
      <c r="R19" s="180"/>
      <c r="S19" s="169"/>
      <c r="T19" s="169"/>
      <c r="U19" s="171"/>
    </row>
    <row r="20" spans="1:21" s="179" customFormat="1" ht="30" customHeight="1" x14ac:dyDescent="0.25">
      <c r="A20" s="164" t="s">
        <v>187</v>
      </c>
      <c r="B20" s="165">
        <v>92873</v>
      </c>
      <c r="C20" s="235" t="s">
        <v>141</v>
      </c>
      <c r="D20" s="235"/>
      <c r="E20" s="235"/>
      <c r="F20" s="235"/>
      <c r="G20" s="166">
        <v>1.31</v>
      </c>
      <c r="H20" s="166" t="s">
        <v>86</v>
      </c>
      <c r="I20" s="167"/>
      <c r="J20" s="168"/>
      <c r="K20" s="168"/>
      <c r="L20" s="168"/>
      <c r="M20" s="169"/>
      <c r="N20" s="169"/>
      <c r="O20" s="170"/>
      <c r="P20" s="170"/>
      <c r="Q20" s="170"/>
      <c r="R20" s="180"/>
      <c r="S20" s="169"/>
      <c r="T20" s="169"/>
      <c r="U20" s="171"/>
    </row>
    <row r="21" spans="1:21" s="172" customFormat="1" ht="15" customHeight="1" x14ac:dyDescent="0.25">
      <c r="A21" s="164" t="s">
        <v>200</v>
      </c>
      <c r="B21" s="165">
        <v>98557</v>
      </c>
      <c r="C21" s="235" t="s">
        <v>164</v>
      </c>
      <c r="D21" s="235"/>
      <c r="E21" s="235"/>
      <c r="F21" s="235"/>
      <c r="G21" s="166">
        <v>8.5500000000000007</v>
      </c>
      <c r="H21" s="166" t="s">
        <v>8</v>
      </c>
      <c r="I21" s="167"/>
      <c r="J21" s="168"/>
      <c r="K21" s="168"/>
      <c r="L21" s="168"/>
      <c r="M21" s="169"/>
      <c r="N21" s="169"/>
      <c r="O21" s="170"/>
      <c r="P21" s="170"/>
      <c r="Q21" s="170"/>
      <c r="R21" s="169"/>
      <c r="S21" s="169"/>
      <c r="T21" s="169"/>
      <c r="U21" s="171"/>
    </row>
    <row r="22" spans="1:21" s="154" customFormat="1" ht="15" customHeight="1" x14ac:dyDescent="0.25">
      <c r="A22" s="238" t="s">
        <v>63</v>
      </c>
      <c r="B22" s="238"/>
      <c r="C22" s="238"/>
      <c r="D22" s="238"/>
      <c r="E22" s="238"/>
      <c r="F22" s="238"/>
      <c r="G22" s="238"/>
      <c r="H22" s="238"/>
      <c r="I22" s="238"/>
      <c r="J22" s="160">
        <f>SUM(J8:J21)</f>
        <v>0</v>
      </c>
      <c r="K22" s="160">
        <f>SUM(K8:K21)</f>
        <v>0</v>
      </c>
      <c r="L22" s="160">
        <f>SUM(L8:L21)</f>
        <v>0</v>
      </c>
      <c r="M22" s="152"/>
      <c r="N22" s="152"/>
      <c r="O22" s="153"/>
      <c r="P22" s="153"/>
      <c r="Q22" s="153"/>
      <c r="R22" s="152"/>
      <c r="S22" s="152"/>
      <c r="T22" s="152"/>
      <c r="U22" s="148"/>
    </row>
    <row r="23" spans="1:21" s="154" customFormat="1" ht="15" customHeight="1" x14ac:dyDescent="0.25">
      <c r="A23" s="150">
        <v>3</v>
      </c>
      <c r="B23" s="151"/>
      <c r="C23" s="240" t="s">
        <v>123</v>
      </c>
      <c r="D23" s="240"/>
      <c r="E23" s="240"/>
      <c r="F23" s="240"/>
      <c r="G23" s="240"/>
      <c r="H23" s="240"/>
      <c r="I23" s="240"/>
      <c r="J23" s="240"/>
      <c r="K23" s="240"/>
      <c r="L23" s="240"/>
      <c r="M23" s="152"/>
      <c r="N23" s="152"/>
      <c r="O23" s="153"/>
      <c r="P23" s="153"/>
      <c r="Q23" s="153"/>
      <c r="R23" s="152"/>
      <c r="S23" s="152"/>
      <c r="T23" s="152"/>
      <c r="U23" s="148"/>
    </row>
    <row r="24" spans="1:21" s="172" customFormat="1" ht="15" customHeight="1" x14ac:dyDescent="0.25">
      <c r="A24" s="164" t="s">
        <v>54</v>
      </c>
      <c r="B24" s="165">
        <v>96995</v>
      </c>
      <c r="C24" s="235" t="s">
        <v>117</v>
      </c>
      <c r="D24" s="235"/>
      <c r="E24" s="235"/>
      <c r="F24" s="235"/>
      <c r="G24" s="166">
        <v>0.4</v>
      </c>
      <c r="H24" s="166" t="s">
        <v>86</v>
      </c>
      <c r="I24" s="167"/>
      <c r="J24" s="168"/>
      <c r="K24" s="168"/>
      <c r="L24" s="168"/>
      <c r="M24" s="169"/>
      <c r="N24" s="169"/>
      <c r="O24" s="170"/>
      <c r="P24" s="170"/>
      <c r="Q24" s="170"/>
      <c r="R24" s="169"/>
      <c r="S24" s="169"/>
      <c r="T24" s="169"/>
      <c r="U24" s="171"/>
    </row>
    <row r="25" spans="1:21" s="172" customFormat="1" ht="15" customHeight="1" x14ac:dyDescent="0.25">
      <c r="A25" s="164" t="s">
        <v>55</v>
      </c>
      <c r="B25" s="165">
        <v>97084</v>
      </c>
      <c r="C25" s="235" t="s">
        <v>160</v>
      </c>
      <c r="D25" s="235"/>
      <c r="E25" s="235"/>
      <c r="F25" s="235"/>
      <c r="G25" s="166">
        <v>7.04</v>
      </c>
      <c r="H25" s="166" t="s">
        <v>8</v>
      </c>
      <c r="I25" s="167"/>
      <c r="J25" s="168"/>
      <c r="K25" s="168"/>
      <c r="L25" s="168"/>
      <c r="M25" s="169"/>
      <c r="N25" s="169"/>
      <c r="O25" s="170"/>
      <c r="P25" s="170"/>
      <c r="Q25" s="170"/>
      <c r="R25" s="169"/>
      <c r="S25" s="169"/>
      <c r="T25" s="169"/>
      <c r="U25" s="171"/>
    </row>
    <row r="26" spans="1:21" s="172" customFormat="1" ht="15" customHeight="1" x14ac:dyDescent="0.25">
      <c r="A26" s="164" t="s">
        <v>56</v>
      </c>
      <c r="B26" s="165" t="s">
        <v>105</v>
      </c>
      <c r="C26" s="235" t="s">
        <v>155</v>
      </c>
      <c r="D26" s="235"/>
      <c r="E26" s="235"/>
      <c r="F26" s="235"/>
      <c r="G26" s="166">
        <v>0.35</v>
      </c>
      <c r="H26" s="166" t="s">
        <v>86</v>
      </c>
      <c r="I26" s="167"/>
      <c r="J26" s="168"/>
      <c r="K26" s="168"/>
      <c r="L26" s="168"/>
      <c r="M26" s="169"/>
      <c r="N26" s="169"/>
      <c r="O26" s="170"/>
      <c r="P26" s="170"/>
      <c r="Q26" s="170"/>
      <c r="R26" s="169"/>
      <c r="S26" s="169"/>
      <c r="T26" s="169"/>
      <c r="U26" s="171"/>
    </row>
    <row r="27" spans="1:21" s="172" customFormat="1" ht="30" customHeight="1" x14ac:dyDescent="0.25">
      <c r="A27" s="164" t="s">
        <v>96</v>
      </c>
      <c r="B27" s="165">
        <v>96620</v>
      </c>
      <c r="C27" s="235" t="s">
        <v>165</v>
      </c>
      <c r="D27" s="235"/>
      <c r="E27" s="235"/>
      <c r="F27" s="235"/>
      <c r="G27" s="166">
        <v>0.70399999999999996</v>
      </c>
      <c r="H27" s="166" t="s">
        <v>86</v>
      </c>
      <c r="I27" s="167"/>
      <c r="J27" s="168"/>
      <c r="K27" s="168"/>
      <c r="L27" s="168"/>
      <c r="M27" s="169"/>
      <c r="N27" s="169"/>
      <c r="O27" s="170"/>
      <c r="P27" s="170"/>
      <c r="Q27" s="170"/>
      <c r="R27" s="169"/>
      <c r="S27" s="169"/>
      <c r="T27" s="169"/>
      <c r="U27" s="171"/>
    </row>
    <row r="28" spans="1:21" s="172" customFormat="1" ht="30" customHeight="1" x14ac:dyDescent="0.25">
      <c r="A28" s="164" t="s">
        <v>97</v>
      </c>
      <c r="B28" s="165">
        <v>103332</v>
      </c>
      <c r="C28" s="235" t="s">
        <v>167</v>
      </c>
      <c r="D28" s="235"/>
      <c r="E28" s="235"/>
      <c r="F28" s="235"/>
      <c r="G28" s="166">
        <v>18.41</v>
      </c>
      <c r="H28" s="166" t="s">
        <v>8</v>
      </c>
      <c r="I28" s="167"/>
      <c r="J28" s="168"/>
      <c r="K28" s="168"/>
      <c r="L28" s="168"/>
      <c r="M28" s="169"/>
      <c r="N28" s="169"/>
      <c r="O28" s="170"/>
      <c r="P28" s="170"/>
      <c r="Q28" s="170"/>
      <c r="R28" s="180"/>
      <c r="S28" s="169"/>
      <c r="T28" s="169"/>
      <c r="U28" s="171"/>
    </row>
    <row r="29" spans="1:21" s="172" customFormat="1" ht="30" customHeight="1" x14ac:dyDescent="0.25">
      <c r="A29" s="164" t="s">
        <v>57</v>
      </c>
      <c r="B29" s="165">
        <v>97736</v>
      </c>
      <c r="C29" s="235" t="s">
        <v>118</v>
      </c>
      <c r="D29" s="235"/>
      <c r="E29" s="235"/>
      <c r="F29" s="235"/>
      <c r="G29" s="166">
        <v>0.1</v>
      </c>
      <c r="H29" s="166" t="s">
        <v>86</v>
      </c>
      <c r="I29" s="167"/>
      <c r="J29" s="168"/>
      <c r="K29" s="168"/>
      <c r="L29" s="168"/>
      <c r="M29" s="169"/>
      <c r="N29" s="169"/>
      <c r="O29" s="170"/>
      <c r="P29" s="170"/>
      <c r="Q29" s="170"/>
      <c r="R29" s="180"/>
      <c r="S29" s="169"/>
      <c r="T29" s="169"/>
      <c r="U29" s="171"/>
    </row>
    <row r="30" spans="1:21" s="172" customFormat="1" ht="30" customHeight="1" x14ac:dyDescent="0.25">
      <c r="A30" s="164"/>
      <c r="B30" s="165"/>
      <c r="C30" s="235" t="s">
        <v>194</v>
      </c>
      <c r="D30" s="235"/>
      <c r="E30" s="235"/>
      <c r="F30" s="235"/>
      <c r="G30" s="166"/>
      <c r="H30" s="166"/>
      <c r="I30" s="167"/>
      <c r="J30" s="168"/>
      <c r="K30" s="168"/>
      <c r="L30" s="168"/>
      <c r="M30" s="169"/>
      <c r="N30" s="169"/>
      <c r="O30" s="170"/>
      <c r="P30" s="170"/>
      <c r="Q30" s="170"/>
      <c r="R30" s="180"/>
      <c r="S30" s="169"/>
      <c r="T30" s="169"/>
      <c r="U30" s="171"/>
    </row>
    <row r="31" spans="1:21" s="154" customFormat="1" ht="15" customHeight="1" x14ac:dyDescent="0.25">
      <c r="A31" s="238" t="s">
        <v>64</v>
      </c>
      <c r="B31" s="238"/>
      <c r="C31" s="238"/>
      <c r="D31" s="238"/>
      <c r="E31" s="238"/>
      <c r="F31" s="238"/>
      <c r="G31" s="238"/>
      <c r="H31" s="238"/>
      <c r="I31" s="238"/>
      <c r="J31" s="160">
        <f>SUM(J24:J29)</f>
        <v>0</v>
      </c>
      <c r="K31" s="160">
        <f>SUM(K24:K29)</f>
        <v>0</v>
      </c>
      <c r="L31" s="160">
        <f>SUM(L24:L29)</f>
        <v>0</v>
      </c>
      <c r="M31" s="152"/>
      <c r="N31" s="152"/>
      <c r="O31" s="153"/>
      <c r="P31" s="153"/>
      <c r="Q31" s="153"/>
      <c r="R31" s="152"/>
      <c r="S31" s="152"/>
      <c r="T31" s="152"/>
      <c r="U31" s="148"/>
    </row>
    <row r="32" spans="1:21" s="154" customFormat="1" ht="15" customHeight="1" x14ac:dyDescent="0.25">
      <c r="A32" s="150">
        <v>4</v>
      </c>
      <c r="B32" s="151"/>
      <c r="C32" s="240" t="s">
        <v>78</v>
      </c>
      <c r="D32" s="240"/>
      <c r="E32" s="240"/>
      <c r="F32" s="240"/>
      <c r="G32" s="240"/>
      <c r="H32" s="240"/>
      <c r="I32" s="240"/>
      <c r="J32" s="240"/>
      <c r="K32" s="240"/>
      <c r="L32" s="240"/>
      <c r="M32" s="152"/>
      <c r="N32" s="152"/>
      <c r="O32" s="153"/>
      <c r="P32" s="153"/>
      <c r="Q32" s="153"/>
      <c r="R32" s="152"/>
      <c r="S32" s="152"/>
      <c r="T32" s="152"/>
      <c r="U32" s="148"/>
    </row>
    <row r="33" spans="1:21" ht="30" customHeight="1" x14ac:dyDescent="0.25">
      <c r="A33" s="155" t="s">
        <v>58</v>
      </c>
      <c r="B33" s="156">
        <v>87878</v>
      </c>
      <c r="C33" s="239" t="s">
        <v>125</v>
      </c>
      <c r="D33" s="239"/>
      <c r="E33" s="239"/>
      <c r="F33" s="239"/>
      <c r="G33" s="157">
        <v>35.83</v>
      </c>
      <c r="H33" s="157" t="s">
        <v>8</v>
      </c>
      <c r="I33" s="158"/>
      <c r="J33" s="159"/>
      <c r="K33" s="159"/>
      <c r="L33" s="159"/>
      <c r="M33" s="152"/>
      <c r="N33" s="152"/>
      <c r="O33" s="153"/>
      <c r="P33" s="153"/>
      <c r="Q33" s="153"/>
      <c r="R33" s="152"/>
      <c r="S33" s="152"/>
      <c r="T33" s="152"/>
      <c r="U33" s="148"/>
    </row>
    <row r="34" spans="1:21" ht="43.5" customHeight="1" x14ac:dyDescent="0.25">
      <c r="A34" s="155" t="s">
        <v>188</v>
      </c>
      <c r="B34" s="162">
        <v>87547</v>
      </c>
      <c r="C34" s="239" t="s">
        <v>126</v>
      </c>
      <c r="D34" s="239"/>
      <c r="E34" s="239"/>
      <c r="F34" s="239"/>
      <c r="G34" s="157">
        <v>35.83</v>
      </c>
      <c r="H34" s="157" t="s">
        <v>8</v>
      </c>
      <c r="I34" s="158"/>
      <c r="J34" s="159"/>
      <c r="K34" s="159"/>
      <c r="L34" s="159"/>
      <c r="M34" s="152"/>
      <c r="N34" s="152"/>
      <c r="O34" s="153"/>
      <c r="P34" s="153"/>
      <c r="Q34" s="153"/>
      <c r="R34" s="161"/>
      <c r="S34" s="152"/>
      <c r="T34" s="152"/>
      <c r="U34" s="148"/>
    </row>
    <row r="35" spans="1:21" ht="15" customHeight="1" x14ac:dyDescent="0.25">
      <c r="A35" s="155" t="s">
        <v>80</v>
      </c>
      <c r="B35" s="156">
        <v>88485</v>
      </c>
      <c r="C35" s="239" t="s">
        <v>139</v>
      </c>
      <c r="D35" s="239"/>
      <c r="E35" s="239"/>
      <c r="F35" s="239"/>
      <c r="G35" s="157">
        <v>35.83</v>
      </c>
      <c r="H35" s="157" t="s">
        <v>8</v>
      </c>
      <c r="I35" s="158"/>
      <c r="J35" s="159"/>
      <c r="K35" s="159"/>
      <c r="L35" s="159"/>
      <c r="M35" s="152"/>
      <c r="N35" s="152"/>
      <c r="O35" s="153"/>
      <c r="P35" s="153"/>
      <c r="Q35" s="153"/>
      <c r="R35" s="152"/>
      <c r="S35" s="152"/>
      <c r="T35" s="152"/>
      <c r="U35" s="148"/>
    </row>
    <row r="36" spans="1:21" ht="15" customHeight="1" x14ac:dyDescent="0.25">
      <c r="A36" s="155" t="s">
        <v>189</v>
      </c>
      <c r="B36" s="162">
        <v>88487</v>
      </c>
      <c r="C36" s="239" t="s">
        <v>166</v>
      </c>
      <c r="D36" s="239"/>
      <c r="E36" s="239"/>
      <c r="F36" s="239"/>
      <c r="G36" s="157">
        <v>35.83</v>
      </c>
      <c r="H36" s="157" t="s">
        <v>8</v>
      </c>
      <c r="I36" s="158"/>
      <c r="J36" s="159"/>
      <c r="K36" s="159"/>
      <c r="L36" s="159"/>
      <c r="M36" s="152"/>
      <c r="N36" s="152"/>
      <c r="O36" s="153"/>
      <c r="P36" s="153"/>
      <c r="Q36" s="153"/>
      <c r="R36" s="152"/>
      <c r="S36" s="152"/>
      <c r="T36" s="152"/>
      <c r="U36" s="148"/>
    </row>
    <row r="37" spans="1:21" s="154" customFormat="1" ht="15" customHeight="1" x14ac:dyDescent="0.25">
      <c r="A37" s="238" t="s">
        <v>92</v>
      </c>
      <c r="B37" s="238"/>
      <c r="C37" s="238"/>
      <c r="D37" s="238"/>
      <c r="E37" s="238"/>
      <c r="F37" s="238"/>
      <c r="G37" s="238"/>
      <c r="H37" s="238"/>
      <c r="I37" s="238"/>
      <c r="J37" s="160">
        <f>SUM(J33:J36)</f>
        <v>0</v>
      </c>
      <c r="K37" s="160">
        <f>SUM(K33:K36)</f>
        <v>0</v>
      </c>
      <c r="L37" s="160">
        <f>SUM(L33:L36)</f>
        <v>0</v>
      </c>
      <c r="M37" s="152"/>
      <c r="N37" s="152"/>
      <c r="O37" s="153"/>
      <c r="P37" s="153"/>
      <c r="Q37" s="153"/>
      <c r="R37" s="152"/>
      <c r="S37" s="152"/>
      <c r="T37" s="152"/>
      <c r="U37" s="148"/>
    </row>
    <row r="38" spans="1:21" s="154" customFormat="1" ht="15" customHeight="1" x14ac:dyDescent="0.25">
      <c r="A38" s="150">
        <v>5</v>
      </c>
      <c r="B38" s="151"/>
      <c r="C38" s="240" t="s">
        <v>79</v>
      </c>
      <c r="D38" s="240"/>
      <c r="E38" s="240"/>
      <c r="F38" s="240"/>
      <c r="G38" s="240"/>
      <c r="H38" s="240"/>
      <c r="I38" s="240"/>
      <c r="J38" s="240"/>
      <c r="K38" s="240"/>
      <c r="L38" s="240"/>
      <c r="M38" s="152"/>
      <c r="N38" s="152"/>
      <c r="O38" s="153"/>
      <c r="P38" s="153"/>
      <c r="Q38" s="153"/>
      <c r="R38" s="152"/>
      <c r="S38" s="152"/>
      <c r="T38" s="152"/>
      <c r="U38" s="148"/>
    </row>
    <row r="39" spans="1:21" ht="30" customHeight="1" x14ac:dyDescent="0.25">
      <c r="A39" s="155" t="s">
        <v>59</v>
      </c>
      <c r="B39" s="156" t="s">
        <v>142</v>
      </c>
      <c r="C39" s="239" t="s">
        <v>154</v>
      </c>
      <c r="D39" s="239"/>
      <c r="E39" s="239"/>
      <c r="F39" s="239"/>
      <c r="G39" s="157">
        <v>7</v>
      </c>
      <c r="H39" s="157" t="s">
        <v>91</v>
      </c>
      <c r="I39" s="158"/>
      <c r="J39" s="159"/>
      <c r="K39" s="159"/>
      <c r="L39" s="159"/>
      <c r="M39" s="152"/>
      <c r="N39" s="152"/>
      <c r="O39" s="153"/>
      <c r="P39" s="153"/>
      <c r="Q39" s="153"/>
      <c r="R39" s="152"/>
      <c r="S39" s="152"/>
      <c r="T39" s="152"/>
      <c r="U39" s="148"/>
    </row>
    <row r="40" spans="1:21" ht="15" customHeight="1" x14ac:dyDescent="0.25">
      <c r="A40" s="155" t="s">
        <v>60</v>
      </c>
      <c r="B40" s="156" t="s">
        <v>143</v>
      </c>
      <c r="C40" s="239" t="s">
        <v>107</v>
      </c>
      <c r="D40" s="239"/>
      <c r="E40" s="239"/>
      <c r="F40" s="239"/>
      <c r="G40" s="157">
        <v>6</v>
      </c>
      <c r="H40" s="157" t="s">
        <v>91</v>
      </c>
      <c r="I40" s="158"/>
      <c r="J40" s="159"/>
      <c r="K40" s="159"/>
      <c r="L40" s="159"/>
      <c r="M40" s="152"/>
      <c r="N40" s="152"/>
      <c r="O40" s="153"/>
      <c r="P40" s="153"/>
      <c r="Q40" s="153"/>
      <c r="R40" s="161"/>
      <c r="S40" s="152"/>
      <c r="T40" s="152"/>
      <c r="U40" s="148"/>
    </row>
    <row r="41" spans="1:21" ht="30" customHeight="1" x14ac:dyDescent="0.25">
      <c r="A41" s="155" t="s">
        <v>83</v>
      </c>
      <c r="B41" s="156">
        <v>92539</v>
      </c>
      <c r="C41" s="239" t="s">
        <v>153</v>
      </c>
      <c r="D41" s="239"/>
      <c r="E41" s="239"/>
      <c r="F41" s="239"/>
      <c r="G41" s="157">
        <v>16</v>
      </c>
      <c r="H41" s="157" t="s">
        <v>8</v>
      </c>
      <c r="I41" s="158"/>
      <c r="J41" s="159"/>
      <c r="K41" s="159"/>
      <c r="L41" s="159"/>
      <c r="M41" s="152"/>
      <c r="N41" s="152"/>
      <c r="O41" s="153"/>
      <c r="P41" s="153"/>
      <c r="Q41" s="153"/>
      <c r="R41" s="161"/>
      <c r="S41" s="152"/>
      <c r="T41" s="152"/>
      <c r="U41" s="148"/>
    </row>
    <row r="42" spans="1:21" ht="15" customHeight="1" x14ac:dyDescent="0.25">
      <c r="A42" s="155" t="s">
        <v>95</v>
      </c>
      <c r="B42" s="156">
        <v>94442</v>
      </c>
      <c r="C42" s="239" t="s">
        <v>152</v>
      </c>
      <c r="D42" s="239"/>
      <c r="E42" s="239"/>
      <c r="F42" s="239"/>
      <c r="G42" s="157">
        <v>16</v>
      </c>
      <c r="H42" s="157" t="s">
        <v>8</v>
      </c>
      <c r="I42" s="158"/>
      <c r="J42" s="159"/>
      <c r="K42" s="159"/>
      <c r="L42" s="159"/>
      <c r="M42" s="152"/>
      <c r="N42" s="152"/>
      <c r="O42" s="153"/>
      <c r="P42" s="153"/>
      <c r="Q42" s="153"/>
      <c r="R42" s="152"/>
      <c r="S42" s="152"/>
      <c r="T42" s="152"/>
      <c r="U42" s="148"/>
    </row>
    <row r="43" spans="1:21" ht="30" customHeight="1" x14ac:dyDescent="0.25">
      <c r="A43" s="155" t="s">
        <v>106</v>
      </c>
      <c r="B43" s="162">
        <v>94221</v>
      </c>
      <c r="C43" s="239" t="s">
        <v>151</v>
      </c>
      <c r="D43" s="239"/>
      <c r="E43" s="239"/>
      <c r="F43" s="239"/>
      <c r="G43" s="157">
        <v>4.3</v>
      </c>
      <c r="H43" s="157" t="s">
        <v>7</v>
      </c>
      <c r="I43" s="158"/>
      <c r="J43" s="159"/>
      <c r="K43" s="159"/>
      <c r="L43" s="159"/>
      <c r="M43" s="152"/>
      <c r="N43" s="152"/>
      <c r="O43" s="153"/>
      <c r="P43" s="153"/>
      <c r="Q43" s="153"/>
      <c r="R43" s="152"/>
      <c r="S43" s="152"/>
      <c r="T43" s="152"/>
      <c r="U43" s="148"/>
    </row>
    <row r="44" spans="1:21" ht="30" customHeight="1" x14ac:dyDescent="0.25">
      <c r="A44" s="155" t="s">
        <v>184</v>
      </c>
      <c r="B44" s="162">
        <v>96116</v>
      </c>
      <c r="C44" s="239" t="s">
        <v>183</v>
      </c>
      <c r="D44" s="239"/>
      <c r="E44" s="239"/>
      <c r="F44" s="239"/>
      <c r="G44" s="157">
        <v>13.15</v>
      </c>
      <c r="H44" s="157" t="s">
        <v>8</v>
      </c>
      <c r="I44" s="158"/>
      <c r="J44" s="159"/>
      <c r="K44" s="159"/>
      <c r="L44" s="159"/>
      <c r="M44" s="152"/>
      <c r="N44" s="152"/>
      <c r="O44" s="153"/>
      <c r="P44" s="153"/>
      <c r="Q44" s="153"/>
      <c r="R44" s="152"/>
      <c r="S44" s="152"/>
      <c r="T44" s="152"/>
      <c r="U44" s="148"/>
    </row>
    <row r="45" spans="1:21" ht="30" customHeight="1" x14ac:dyDescent="0.25">
      <c r="A45" s="155" t="s">
        <v>212</v>
      </c>
      <c r="B45" s="162">
        <v>96121</v>
      </c>
      <c r="C45" s="241" t="s">
        <v>213</v>
      </c>
      <c r="D45" s="241"/>
      <c r="E45" s="241"/>
      <c r="F45" s="241"/>
      <c r="G45" s="157">
        <v>15.2</v>
      </c>
      <c r="H45" s="157" t="s">
        <v>7</v>
      </c>
      <c r="I45" s="158"/>
      <c r="J45" s="159"/>
      <c r="K45" s="159"/>
      <c r="L45" s="159"/>
      <c r="M45" s="152"/>
      <c r="N45" s="152"/>
      <c r="O45" s="153"/>
      <c r="P45" s="153"/>
      <c r="Q45" s="153"/>
      <c r="R45" s="152"/>
      <c r="S45" s="152"/>
      <c r="T45" s="152"/>
      <c r="U45" s="148"/>
    </row>
    <row r="46" spans="1:21" s="154" customFormat="1" ht="15" customHeight="1" x14ac:dyDescent="0.25">
      <c r="A46" s="238" t="s">
        <v>93</v>
      </c>
      <c r="B46" s="238"/>
      <c r="C46" s="238"/>
      <c r="D46" s="238"/>
      <c r="E46" s="238"/>
      <c r="F46" s="238"/>
      <c r="G46" s="238"/>
      <c r="H46" s="238"/>
      <c r="I46" s="238"/>
      <c r="J46" s="160">
        <f>SUM(J39:J43)</f>
        <v>0</v>
      </c>
      <c r="K46" s="160">
        <f>SUM(K39:K43)</f>
        <v>0</v>
      </c>
      <c r="L46" s="160">
        <f>SUM(L39:L43)</f>
        <v>0</v>
      </c>
      <c r="M46" s="152"/>
      <c r="N46" s="152"/>
      <c r="O46" s="153"/>
      <c r="P46" s="153"/>
      <c r="Q46" s="153"/>
      <c r="R46" s="152"/>
      <c r="S46" s="152"/>
      <c r="T46" s="152"/>
      <c r="U46" s="148"/>
    </row>
    <row r="47" spans="1:21" s="154" customFormat="1" ht="15" customHeight="1" x14ac:dyDescent="0.25">
      <c r="A47" s="150">
        <v>6</v>
      </c>
      <c r="B47" s="151"/>
      <c r="C47" s="240" t="s">
        <v>61</v>
      </c>
      <c r="D47" s="240"/>
      <c r="E47" s="240"/>
      <c r="F47" s="240"/>
      <c r="G47" s="240"/>
      <c r="H47" s="240"/>
      <c r="I47" s="240"/>
      <c r="J47" s="240"/>
      <c r="K47" s="240"/>
      <c r="L47" s="240"/>
      <c r="M47" s="152"/>
      <c r="N47" s="152"/>
      <c r="O47" s="153"/>
      <c r="P47" s="153"/>
      <c r="Q47" s="153"/>
      <c r="R47" s="152"/>
      <c r="S47" s="152"/>
      <c r="T47" s="152"/>
      <c r="U47" s="148"/>
    </row>
    <row r="48" spans="1:21" ht="15" customHeight="1" x14ac:dyDescent="0.25">
      <c r="A48" s="155" t="s">
        <v>62</v>
      </c>
      <c r="B48" s="156">
        <v>99811</v>
      </c>
      <c r="C48" s="239" t="s">
        <v>120</v>
      </c>
      <c r="D48" s="239"/>
      <c r="E48" s="239"/>
      <c r="F48" s="239"/>
      <c r="G48" s="157">
        <v>14.19</v>
      </c>
      <c r="H48" s="157" t="s">
        <v>8</v>
      </c>
      <c r="I48" s="158"/>
      <c r="J48" s="159"/>
      <c r="K48" s="159"/>
      <c r="L48" s="159"/>
      <c r="M48" s="152"/>
      <c r="N48" s="152"/>
      <c r="O48" s="153"/>
      <c r="P48" s="153"/>
      <c r="Q48" s="153"/>
      <c r="R48" s="152"/>
      <c r="S48" s="152"/>
      <c r="T48" s="152"/>
      <c r="U48" s="148"/>
    </row>
    <row r="49" spans="1:21" s="154" customFormat="1" ht="15" customHeight="1" x14ac:dyDescent="0.25">
      <c r="A49" s="238" t="s">
        <v>94</v>
      </c>
      <c r="B49" s="238"/>
      <c r="C49" s="238"/>
      <c r="D49" s="238"/>
      <c r="E49" s="238"/>
      <c r="F49" s="238"/>
      <c r="G49" s="238"/>
      <c r="H49" s="238"/>
      <c r="I49" s="238"/>
      <c r="J49" s="160">
        <f>SUM(J48:J48)</f>
        <v>0</v>
      </c>
      <c r="K49" s="160">
        <f>SUM(K48:K48)</f>
        <v>0</v>
      </c>
      <c r="L49" s="160">
        <f>SUM(L48:L48)</f>
        <v>0</v>
      </c>
      <c r="M49" s="152"/>
      <c r="N49" s="152"/>
      <c r="O49" s="153"/>
      <c r="P49" s="153"/>
      <c r="Q49" s="153"/>
      <c r="R49" s="152"/>
      <c r="S49" s="152"/>
      <c r="T49" s="152"/>
      <c r="U49" s="148"/>
    </row>
    <row r="50" spans="1:21" ht="20.25" customHeight="1" x14ac:dyDescent="0.25">
      <c r="A50" s="242" t="s">
        <v>9</v>
      </c>
      <c r="B50" s="242"/>
      <c r="C50" s="242"/>
      <c r="D50" s="242"/>
      <c r="E50" s="242"/>
      <c r="F50" s="242"/>
      <c r="G50" s="242"/>
      <c r="H50" s="242"/>
      <c r="I50" s="242"/>
      <c r="J50" s="160">
        <f>J49+J46+J37+J31+J22+J6</f>
        <v>0</v>
      </c>
      <c r="K50" s="160">
        <f>K49+K46+K37+K31+K22+K6</f>
        <v>0</v>
      </c>
      <c r="L50" s="160">
        <f>L49+L46+L37+L31+L22+L6</f>
        <v>0</v>
      </c>
      <c r="M50" s="152"/>
      <c r="N50" s="152"/>
      <c r="O50" s="153"/>
      <c r="P50" s="153"/>
      <c r="Q50" s="153"/>
      <c r="R50" s="152"/>
      <c r="S50" s="152"/>
      <c r="T50" s="152"/>
    </row>
    <row r="51" spans="1:21" ht="15" customHeight="1" x14ac:dyDescent="0.25">
      <c r="O51" s="153"/>
      <c r="P51" s="153"/>
      <c r="Q51" s="153"/>
    </row>
    <row r="52" spans="1:21" ht="15" customHeight="1" x14ac:dyDescent="0.2">
      <c r="B52" s="204" t="s">
        <v>30</v>
      </c>
      <c r="C52" s="204"/>
      <c r="D52" s="106"/>
      <c r="E52" s="106"/>
      <c r="F52" s="106"/>
      <c r="G52" s="83"/>
      <c r="H52" s="83"/>
      <c r="M52" s="105"/>
      <c r="N52" s="105"/>
      <c r="O52" s="153"/>
      <c r="P52" s="153"/>
      <c r="Q52" s="153"/>
    </row>
    <row r="53" spans="1:21" ht="15" customHeight="1" x14ac:dyDescent="0.2">
      <c r="B53" s="213" t="s">
        <v>31</v>
      </c>
      <c r="C53" s="213"/>
      <c r="D53" s="214" t="s">
        <v>119</v>
      </c>
      <c r="E53" s="214"/>
      <c r="F53" s="104"/>
      <c r="G53" s="83"/>
      <c r="H53" s="83"/>
      <c r="K53" s="105"/>
      <c r="L53" s="105"/>
      <c r="M53" s="105"/>
      <c r="N53" s="105"/>
      <c r="O53" s="153"/>
      <c r="P53" s="153"/>
      <c r="Q53" s="153"/>
    </row>
    <row r="54" spans="1:21" ht="15" customHeight="1" x14ac:dyDescent="0.2">
      <c r="B54" s="213" t="s">
        <v>32</v>
      </c>
      <c r="C54" s="213"/>
      <c r="D54" s="214" t="s">
        <v>33</v>
      </c>
      <c r="E54" s="214"/>
      <c r="F54" s="116"/>
      <c r="G54" s="84"/>
      <c r="H54" s="83"/>
      <c r="K54" s="84"/>
      <c r="L54" s="105"/>
      <c r="M54" s="105"/>
      <c r="N54" s="105"/>
      <c r="O54" s="153"/>
      <c r="P54" s="153"/>
      <c r="Q54" s="153"/>
    </row>
    <row r="55" spans="1:21" ht="15" customHeight="1" x14ac:dyDescent="0.25">
      <c r="B55" s="213" t="s">
        <v>34</v>
      </c>
      <c r="C55" s="213"/>
      <c r="D55" s="215">
        <v>1.1266</v>
      </c>
      <c r="E55" s="215"/>
      <c r="F55" s="104"/>
      <c r="K55" s="105"/>
      <c r="L55" s="105"/>
      <c r="M55" s="105"/>
      <c r="N55" s="105"/>
      <c r="O55" s="153"/>
      <c r="P55" s="153"/>
      <c r="Q55" s="153"/>
    </row>
    <row r="56" spans="1:21" ht="15" customHeight="1" x14ac:dyDescent="0.2">
      <c r="B56" s="213" t="s">
        <v>35</v>
      </c>
      <c r="C56" s="213"/>
      <c r="D56" s="215">
        <v>0.24390000000000001</v>
      </c>
      <c r="E56" s="215"/>
      <c r="F56" s="104"/>
      <c r="G56" s="83"/>
      <c r="H56" s="83"/>
      <c r="K56" s="105"/>
      <c r="L56" s="105"/>
      <c r="M56" s="105"/>
      <c r="N56" s="105"/>
      <c r="O56" s="153"/>
      <c r="P56" s="153"/>
      <c r="Q56" s="153"/>
    </row>
    <row r="57" spans="1:21" ht="15" customHeight="1" x14ac:dyDescent="0.2">
      <c r="B57" s="213" t="s">
        <v>36</v>
      </c>
      <c r="C57" s="213"/>
      <c r="D57" s="204">
        <v>10354039</v>
      </c>
      <c r="E57" s="204"/>
      <c r="F57" s="104"/>
      <c r="G57" s="83"/>
      <c r="H57" s="83"/>
      <c r="K57" s="105"/>
      <c r="L57" s="105"/>
      <c r="M57" s="105"/>
      <c r="N57" s="105"/>
      <c r="O57" s="153"/>
      <c r="P57" s="153"/>
      <c r="Q57" s="153"/>
    </row>
    <row r="58" spans="1:21" ht="15" customHeight="1" x14ac:dyDescent="0.2">
      <c r="B58" s="213" t="s">
        <v>37</v>
      </c>
      <c r="C58" s="213"/>
      <c r="D58" s="204" t="s">
        <v>38</v>
      </c>
      <c r="E58" s="204"/>
      <c r="F58" s="204"/>
      <c r="G58" s="83"/>
      <c r="H58" s="83"/>
      <c r="I58" s="105"/>
      <c r="J58" s="105"/>
      <c r="K58" s="105"/>
      <c r="L58" s="105"/>
      <c r="O58" s="153"/>
      <c r="P58" s="153"/>
      <c r="Q58" s="153"/>
    </row>
    <row r="59" spans="1:21" ht="15" customHeight="1" x14ac:dyDescent="0.25">
      <c r="I59" s="105"/>
      <c r="J59" s="205"/>
      <c r="K59" s="205"/>
      <c r="L59" s="105"/>
      <c r="O59" s="153"/>
      <c r="P59" s="153"/>
      <c r="Q59" s="153"/>
    </row>
    <row r="60" spans="1:21" ht="15" customHeight="1" x14ac:dyDescent="0.25">
      <c r="I60" s="82"/>
      <c r="J60" s="82"/>
      <c r="K60" s="82"/>
      <c r="O60" s="153"/>
      <c r="P60" s="153"/>
      <c r="Q60" s="153"/>
    </row>
    <row r="61" spans="1:21" ht="15" customHeight="1" x14ac:dyDescent="0.25">
      <c r="I61" s="105"/>
      <c r="J61" s="105"/>
      <c r="K61" s="105"/>
      <c r="L61" s="105"/>
      <c r="O61" s="153"/>
      <c r="P61" s="153"/>
      <c r="Q61" s="153"/>
    </row>
    <row r="62" spans="1:21" ht="15" customHeight="1" x14ac:dyDescent="0.25">
      <c r="B62" s="210" t="s">
        <v>38</v>
      </c>
      <c r="C62" s="210"/>
      <c r="D62" s="210"/>
      <c r="E62" s="210"/>
      <c r="F62" s="210"/>
      <c r="G62" s="210"/>
      <c r="H62" s="210"/>
      <c r="I62" s="105"/>
      <c r="J62" s="105"/>
      <c r="K62" s="105"/>
      <c r="L62" s="105"/>
      <c r="O62" s="153"/>
      <c r="P62" s="153"/>
      <c r="Q62" s="153"/>
    </row>
    <row r="63" spans="1:21" ht="15" customHeight="1" x14ac:dyDescent="0.25">
      <c r="B63" s="210" t="s">
        <v>39</v>
      </c>
      <c r="C63" s="210"/>
      <c r="D63" s="210"/>
      <c r="E63" s="210"/>
      <c r="F63" s="210"/>
      <c r="G63" s="210"/>
      <c r="H63" s="210"/>
      <c r="I63" s="105"/>
      <c r="J63" s="105"/>
      <c r="K63" s="105"/>
      <c r="L63" s="105"/>
      <c r="O63" s="152"/>
      <c r="P63" s="152"/>
      <c r="Q63" s="152"/>
    </row>
    <row r="64" spans="1:21" ht="15" customHeight="1" x14ac:dyDescent="0.25">
      <c r="O64" s="152"/>
      <c r="P64" s="152"/>
      <c r="Q64" s="152"/>
    </row>
    <row r="65" spans="13:18" ht="15" customHeight="1" x14ac:dyDescent="0.25"/>
    <row r="66" spans="13:18" ht="15" customHeight="1" x14ac:dyDescent="0.25">
      <c r="P66" s="84">
        <v>0.24</v>
      </c>
      <c r="Q66" s="84">
        <v>0.1</v>
      </c>
    </row>
    <row r="67" spans="13:18" ht="15" customHeight="1" x14ac:dyDescent="0.25">
      <c r="P67" s="84">
        <v>2</v>
      </c>
      <c r="Q67" s="84">
        <v>2</v>
      </c>
    </row>
    <row r="68" spans="13:18" ht="15" customHeight="1" x14ac:dyDescent="0.25">
      <c r="P68" s="84">
        <f>P67*P66*P65</f>
        <v>0</v>
      </c>
      <c r="Q68" s="163">
        <f>Q67*Q66*Q65</f>
        <v>0</v>
      </c>
      <c r="R68" s="163">
        <f>Q68+P68</f>
        <v>0</v>
      </c>
    </row>
    <row r="69" spans="13:18" ht="15" customHeight="1" x14ac:dyDescent="0.25"/>
    <row r="70" spans="13:18" ht="15" customHeight="1" x14ac:dyDescent="0.25"/>
    <row r="71" spans="13:18" ht="15" customHeight="1" x14ac:dyDescent="0.25"/>
    <row r="72" spans="13:18" ht="15" customHeight="1" x14ac:dyDescent="0.25"/>
    <row r="73" spans="13:18" ht="15" customHeight="1" x14ac:dyDescent="0.25">
      <c r="M73" s="84">
        <v>1</v>
      </c>
    </row>
    <row r="74" spans="13:18" ht="15" customHeight="1" x14ac:dyDescent="0.25">
      <c r="M74" s="84">
        <v>5</v>
      </c>
    </row>
    <row r="75" spans="13:18" ht="15" customHeight="1" x14ac:dyDescent="0.25">
      <c r="M75" s="84">
        <v>1</v>
      </c>
    </row>
    <row r="76" spans="13:18" ht="15" customHeight="1" x14ac:dyDescent="0.25">
      <c r="M76" s="84">
        <v>5</v>
      </c>
    </row>
    <row r="77" spans="13:18" ht="15" customHeight="1" x14ac:dyDescent="0.25">
      <c r="M77" s="84">
        <v>1</v>
      </c>
    </row>
    <row r="78" spans="13:18" ht="15" customHeight="1" x14ac:dyDescent="0.25">
      <c r="M78" s="84">
        <v>5</v>
      </c>
    </row>
    <row r="79" spans="13:18" ht="15" customHeight="1" x14ac:dyDescent="0.25">
      <c r="M79" s="84">
        <v>1</v>
      </c>
    </row>
    <row r="80" spans="13:18" ht="15" customHeight="1" x14ac:dyDescent="0.25">
      <c r="M80" s="84">
        <v>5</v>
      </c>
    </row>
    <row r="81" spans="13:13" ht="15" customHeight="1" x14ac:dyDescent="0.25">
      <c r="M81" s="84">
        <v>1</v>
      </c>
    </row>
    <row r="82" spans="13:13" ht="15" customHeight="1" x14ac:dyDescent="0.25">
      <c r="M82" s="84">
        <v>5</v>
      </c>
    </row>
    <row r="83" spans="13:13" ht="15" customHeight="1" x14ac:dyDescent="0.25">
      <c r="M83" s="84">
        <v>1</v>
      </c>
    </row>
    <row r="84" spans="13:13" ht="15" customHeight="1" x14ac:dyDescent="0.25">
      <c r="M84" s="84">
        <v>5</v>
      </c>
    </row>
    <row r="85" spans="13:13" ht="15" customHeight="1" x14ac:dyDescent="0.25">
      <c r="M85" s="84">
        <v>1</v>
      </c>
    </row>
    <row r="86" spans="13:13" ht="15" customHeight="1" x14ac:dyDescent="0.25">
      <c r="M86" s="84">
        <f>SUM(M73:M85)</f>
        <v>37</v>
      </c>
    </row>
    <row r="87" spans="13:13" ht="15" customHeight="1" x14ac:dyDescent="0.25"/>
    <row r="88" spans="13:13" ht="15" customHeight="1" x14ac:dyDescent="0.25"/>
    <row r="89" spans="13:13" ht="15" customHeight="1" x14ac:dyDescent="0.25"/>
    <row r="90" spans="13:13" ht="15" customHeight="1" x14ac:dyDescent="0.25"/>
    <row r="91" spans="13:13" ht="15" customHeight="1" x14ac:dyDescent="0.25"/>
    <row r="92" spans="13:13" ht="15" customHeight="1" x14ac:dyDescent="0.25"/>
    <row r="93" spans="13:13" ht="15" customHeight="1" x14ac:dyDescent="0.25"/>
    <row r="94" spans="13:13" ht="15" customHeight="1" x14ac:dyDescent="0.25"/>
    <row r="95" spans="13:13" ht="15" customHeight="1" x14ac:dyDescent="0.25"/>
    <row r="96" spans="13:13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</sheetData>
  <mergeCells count="71">
    <mergeCell ref="B63:H63"/>
    <mergeCell ref="C18:F18"/>
    <mergeCell ref="C15:F15"/>
    <mergeCell ref="C12:F12"/>
    <mergeCell ref="B57:C57"/>
    <mergeCell ref="D57:E57"/>
    <mergeCell ref="B58:C58"/>
    <mergeCell ref="D58:F58"/>
    <mergeCell ref="C48:F48"/>
    <mergeCell ref="A49:I49"/>
    <mergeCell ref="A50:I50"/>
    <mergeCell ref="B52:C52"/>
    <mergeCell ref="B53:C53"/>
    <mergeCell ref="D53:E53"/>
    <mergeCell ref="C40:F40"/>
    <mergeCell ref="C41:F41"/>
    <mergeCell ref="J59:K59"/>
    <mergeCell ref="B62:H62"/>
    <mergeCell ref="B54:C54"/>
    <mergeCell ref="D54:E54"/>
    <mergeCell ref="B55:C55"/>
    <mergeCell ref="D55:E55"/>
    <mergeCell ref="B56:C56"/>
    <mergeCell ref="D56:E56"/>
    <mergeCell ref="C42:F42"/>
    <mergeCell ref="C43:F43"/>
    <mergeCell ref="A46:I46"/>
    <mergeCell ref="C47:L47"/>
    <mergeCell ref="C34:F34"/>
    <mergeCell ref="C35:F35"/>
    <mergeCell ref="C36:F36"/>
    <mergeCell ref="A37:I37"/>
    <mergeCell ref="C38:L38"/>
    <mergeCell ref="C39:F39"/>
    <mergeCell ref="C44:F44"/>
    <mergeCell ref="C45:F45"/>
    <mergeCell ref="C33:F33"/>
    <mergeCell ref="A22:I22"/>
    <mergeCell ref="C23:L23"/>
    <mergeCell ref="C24:F24"/>
    <mergeCell ref="C25:F25"/>
    <mergeCell ref="C26:F26"/>
    <mergeCell ref="C27:F27"/>
    <mergeCell ref="C28:F28"/>
    <mergeCell ref="C29:F29"/>
    <mergeCell ref="A31:I31"/>
    <mergeCell ref="C32:L32"/>
    <mergeCell ref="C30:F30"/>
    <mergeCell ref="C21:F21"/>
    <mergeCell ref="A6:I6"/>
    <mergeCell ref="C7:L7"/>
    <mergeCell ref="C8:F8"/>
    <mergeCell ref="C9:F9"/>
    <mergeCell ref="C10:F10"/>
    <mergeCell ref="C11:F11"/>
    <mergeCell ref="C13:F13"/>
    <mergeCell ref="C14:F14"/>
    <mergeCell ref="C17:F17"/>
    <mergeCell ref="C19:F19"/>
    <mergeCell ref="C20:F20"/>
    <mergeCell ref="C16:F16"/>
    <mergeCell ref="C5:F5"/>
    <mergeCell ref="H1:H2"/>
    <mergeCell ref="J1:L1"/>
    <mergeCell ref="C3:L3"/>
    <mergeCell ref="C4:F4"/>
    <mergeCell ref="O1:Q1"/>
    <mergeCell ref="A1:A2"/>
    <mergeCell ref="B1:B2"/>
    <mergeCell ref="C1:F2"/>
    <mergeCell ref="G1:G2"/>
  </mergeCells>
  <phoneticPr fontId="19" type="noConversion"/>
  <pageMargins left="0.59055118110236227" right="0.59055118110236227" top="0.59055118110236227" bottom="0.59055118110236227" header="0.31496062992125984" footer="0.31496062992125984"/>
  <pageSetup paperSize="9" scale="62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G43"/>
  <sheetViews>
    <sheetView workbookViewId="0">
      <selection activeCell="C18" sqref="C18"/>
    </sheetView>
  </sheetViews>
  <sheetFormatPr defaultRowHeight="15" x14ac:dyDescent="0.25"/>
  <cols>
    <col min="3" max="3" width="13.7109375" customWidth="1"/>
    <col min="7" max="7" width="55.5703125" customWidth="1"/>
  </cols>
  <sheetData>
    <row r="2" spans="2:7" x14ac:dyDescent="0.25">
      <c r="B2" s="226" t="s">
        <v>3</v>
      </c>
      <c r="C2" s="227" t="s">
        <v>4</v>
      </c>
      <c r="D2" s="226" t="s">
        <v>5</v>
      </c>
      <c r="E2" s="226"/>
      <c r="F2" s="226"/>
      <c r="G2" s="226"/>
    </row>
    <row r="3" spans="2:7" x14ac:dyDescent="0.25">
      <c r="B3" s="226"/>
      <c r="C3" s="228"/>
      <c r="D3" s="226"/>
      <c r="E3" s="226"/>
      <c r="F3" s="226"/>
      <c r="G3" s="226"/>
    </row>
    <row r="4" spans="2:7" x14ac:dyDescent="0.25">
      <c r="B4" s="44">
        <v>1</v>
      </c>
      <c r="C4" s="45"/>
      <c r="D4" s="197" t="s">
        <v>77</v>
      </c>
      <c r="E4" s="197"/>
      <c r="F4" s="197"/>
      <c r="G4" s="197"/>
    </row>
    <row r="5" spans="2:7" x14ac:dyDescent="0.25">
      <c r="B5" s="46" t="s">
        <v>12</v>
      </c>
      <c r="C5" s="47">
        <v>98524</v>
      </c>
      <c r="D5" s="198" t="s">
        <v>85</v>
      </c>
      <c r="E5" s="199"/>
      <c r="F5" s="199"/>
      <c r="G5" s="200"/>
    </row>
    <row r="6" spans="2:7" x14ac:dyDescent="0.25">
      <c r="B6" s="46" t="s">
        <v>116</v>
      </c>
      <c r="C6" s="47">
        <v>99059</v>
      </c>
      <c r="D6" s="198" t="s">
        <v>147</v>
      </c>
      <c r="E6" s="199"/>
      <c r="F6" s="199"/>
      <c r="G6" s="200"/>
    </row>
    <row r="7" spans="2:7" x14ac:dyDescent="0.25">
      <c r="B7" s="195"/>
      <c r="C7" s="196"/>
      <c r="D7" s="196"/>
      <c r="E7" s="196"/>
      <c r="F7" s="196"/>
      <c r="G7" s="196"/>
    </row>
    <row r="8" spans="2:7" x14ac:dyDescent="0.25">
      <c r="B8" s="44">
        <v>2</v>
      </c>
      <c r="C8" s="45"/>
      <c r="D8" s="197" t="s">
        <v>124</v>
      </c>
      <c r="E8" s="197"/>
      <c r="F8" s="197"/>
      <c r="G8" s="197"/>
    </row>
    <row r="9" spans="2:7" x14ac:dyDescent="0.25">
      <c r="B9" s="46" t="s">
        <v>52</v>
      </c>
      <c r="C9" s="47">
        <v>96527</v>
      </c>
      <c r="D9" s="194" t="s">
        <v>115</v>
      </c>
      <c r="E9" s="194"/>
      <c r="F9" s="194"/>
      <c r="G9" s="194"/>
    </row>
    <row r="10" spans="2:7" x14ac:dyDescent="0.25">
      <c r="B10" s="46" t="s">
        <v>53</v>
      </c>
      <c r="C10" s="47">
        <v>95467</v>
      </c>
      <c r="D10" s="194" t="s">
        <v>87</v>
      </c>
      <c r="E10" s="194"/>
      <c r="F10" s="194"/>
      <c r="G10" s="194"/>
    </row>
    <row r="11" spans="2:7" x14ac:dyDescent="0.25">
      <c r="B11" s="46" t="s">
        <v>73</v>
      </c>
      <c r="C11" s="47">
        <v>96536</v>
      </c>
      <c r="D11" s="194" t="s">
        <v>148</v>
      </c>
      <c r="E11" s="194"/>
      <c r="F11" s="194"/>
      <c r="G11" s="194"/>
    </row>
    <row r="12" spans="2:7" x14ac:dyDescent="0.25">
      <c r="B12" s="46" t="s">
        <v>74</v>
      </c>
      <c r="C12" s="47">
        <v>96546</v>
      </c>
      <c r="D12" s="194" t="s">
        <v>122</v>
      </c>
      <c r="E12" s="194"/>
      <c r="F12" s="194"/>
      <c r="G12" s="194"/>
    </row>
    <row r="13" spans="2:7" x14ac:dyDescent="0.25">
      <c r="B13" s="46" t="s">
        <v>75</v>
      </c>
      <c r="C13" s="47" t="s">
        <v>11</v>
      </c>
      <c r="D13" s="198" t="s">
        <v>130</v>
      </c>
      <c r="E13" s="199"/>
      <c r="F13" s="199"/>
      <c r="G13" s="200"/>
    </row>
    <row r="14" spans="2:7" x14ac:dyDescent="0.25">
      <c r="B14" s="46" t="s">
        <v>76</v>
      </c>
      <c r="C14" s="47">
        <v>92761</v>
      </c>
      <c r="D14" s="194" t="s">
        <v>121</v>
      </c>
      <c r="E14" s="194"/>
      <c r="F14" s="194"/>
      <c r="G14" s="194"/>
    </row>
    <row r="15" spans="2:7" x14ac:dyDescent="0.25">
      <c r="B15" s="46" t="s">
        <v>109</v>
      </c>
      <c r="C15" s="47">
        <v>92761</v>
      </c>
      <c r="D15" s="194" t="s">
        <v>150</v>
      </c>
      <c r="E15" s="194"/>
      <c r="F15" s="194"/>
      <c r="G15" s="194"/>
    </row>
    <row r="16" spans="2:7" x14ac:dyDescent="0.25">
      <c r="B16" s="46" t="s">
        <v>111</v>
      </c>
      <c r="C16" s="47">
        <v>94972</v>
      </c>
      <c r="D16" s="194" t="s">
        <v>140</v>
      </c>
      <c r="E16" s="194"/>
      <c r="F16" s="194"/>
      <c r="G16" s="194"/>
    </row>
    <row r="17" spans="2:7" x14ac:dyDescent="0.25">
      <c r="B17" s="46" t="s">
        <v>112</v>
      </c>
      <c r="C17" s="47">
        <v>92873</v>
      </c>
      <c r="D17" s="194" t="s">
        <v>141</v>
      </c>
      <c r="E17" s="194"/>
      <c r="F17" s="194"/>
      <c r="G17" s="194"/>
    </row>
    <row r="18" spans="2:7" x14ac:dyDescent="0.25">
      <c r="B18" s="46" t="s">
        <v>149</v>
      </c>
      <c r="C18" s="47" t="s">
        <v>110</v>
      </c>
      <c r="D18" s="194" t="s">
        <v>113</v>
      </c>
      <c r="E18" s="194"/>
      <c r="F18" s="194"/>
      <c r="G18" s="194"/>
    </row>
    <row r="19" spans="2:7" x14ac:dyDescent="0.25">
      <c r="B19" s="195" t="s">
        <v>63</v>
      </c>
      <c r="C19" s="196"/>
      <c r="D19" s="196"/>
      <c r="E19" s="196"/>
      <c r="F19" s="196"/>
      <c r="G19" s="196"/>
    </row>
    <row r="20" spans="2:7" x14ac:dyDescent="0.25">
      <c r="B20" s="44">
        <v>3</v>
      </c>
      <c r="C20" s="45"/>
      <c r="D20" s="197" t="s">
        <v>123</v>
      </c>
      <c r="E20" s="197"/>
      <c r="F20" s="197"/>
      <c r="G20" s="197"/>
    </row>
    <row r="21" spans="2:7" x14ac:dyDescent="0.25">
      <c r="B21" s="46" t="s">
        <v>54</v>
      </c>
      <c r="C21" s="47">
        <v>96995</v>
      </c>
      <c r="D21" s="194" t="s">
        <v>117</v>
      </c>
      <c r="E21" s="194"/>
      <c r="F21" s="194"/>
      <c r="G21" s="194"/>
    </row>
    <row r="22" spans="2:7" x14ac:dyDescent="0.25">
      <c r="B22" s="46" t="s">
        <v>55</v>
      </c>
      <c r="C22" s="47">
        <v>97084</v>
      </c>
      <c r="D22" s="194" t="s">
        <v>160</v>
      </c>
      <c r="E22" s="194"/>
      <c r="F22" s="194"/>
      <c r="G22" s="194"/>
    </row>
    <row r="23" spans="2:7" x14ac:dyDescent="0.25">
      <c r="B23" s="46" t="s">
        <v>56</v>
      </c>
      <c r="C23" s="47" t="s">
        <v>105</v>
      </c>
      <c r="D23" s="194" t="s">
        <v>155</v>
      </c>
      <c r="E23" s="194"/>
      <c r="F23" s="194"/>
      <c r="G23" s="194"/>
    </row>
    <row r="24" spans="2:7" x14ac:dyDescent="0.25">
      <c r="B24" s="46" t="s">
        <v>96</v>
      </c>
      <c r="C24" s="47">
        <v>83534</v>
      </c>
      <c r="D24" s="194" t="s">
        <v>156</v>
      </c>
      <c r="E24" s="194"/>
      <c r="F24" s="194"/>
      <c r="G24" s="194"/>
    </row>
    <row r="25" spans="2:7" x14ac:dyDescent="0.25">
      <c r="B25" s="46" t="s">
        <v>97</v>
      </c>
      <c r="C25" s="47">
        <v>72132</v>
      </c>
      <c r="D25" s="194" t="s">
        <v>157</v>
      </c>
      <c r="E25" s="194"/>
      <c r="F25" s="194"/>
      <c r="G25" s="194"/>
    </row>
    <row r="26" spans="2:7" x14ac:dyDescent="0.25">
      <c r="B26" s="46" t="s">
        <v>57</v>
      </c>
      <c r="C26" s="47">
        <v>93194</v>
      </c>
      <c r="D26" s="194" t="s">
        <v>114</v>
      </c>
      <c r="E26" s="194"/>
      <c r="F26" s="194"/>
      <c r="G26" s="194"/>
    </row>
    <row r="27" spans="2:7" x14ac:dyDescent="0.25">
      <c r="B27" s="46" t="s">
        <v>84</v>
      </c>
      <c r="C27" s="47">
        <v>97736</v>
      </c>
      <c r="D27" s="194" t="s">
        <v>118</v>
      </c>
      <c r="E27" s="194"/>
      <c r="F27" s="194"/>
      <c r="G27" s="194"/>
    </row>
    <row r="28" spans="2:7" x14ac:dyDescent="0.25">
      <c r="B28" s="195" t="s">
        <v>64</v>
      </c>
      <c r="C28" s="196"/>
      <c r="D28" s="196"/>
      <c r="E28" s="196"/>
      <c r="F28" s="196"/>
      <c r="G28" s="196"/>
    </row>
    <row r="29" spans="2:7" x14ac:dyDescent="0.25">
      <c r="B29" s="44">
        <v>4</v>
      </c>
      <c r="C29" s="45"/>
      <c r="D29" s="197" t="s">
        <v>78</v>
      </c>
      <c r="E29" s="197"/>
      <c r="F29" s="197"/>
      <c r="G29" s="197"/>
    </row>
    <row r="30" spans="2:7" x14ac:dyDescent="0.25">
      <c r="B30" s="46" t="s">
        <v>58</v>
      </c>
      <c r="C30" s="47">
        <v>87878</v>
      </c>
      <c r="D30" s="194" t="s">
        <v>125</v>
      </c>
      <c r="E30" s="194"/>
      <c r="F30" s="194"/>
      <c r="G30" s="194"/>
    </row>
    <row r="31" spans="2:7" x14ac:dyDescent="0.25">
      <c r="B31" s="46" t="s">
        <v>80</v>
      </c>
      <c r="C31" s="51">
        <v>87547</v>
      </c>
      <c r="D31" s="194" t="s">
        <v>126</v>
      </c>
      <c r="E31" s="194"/>
      <c r="F31" s="194"/>
      <c r="G31" s="194"/>
    </row>
    <row r="32" spans="2:7" x14ac:dyDescent="0.25">
      <c r="B32" s="46" t="s">
        <v>81</v>
      </c>
      <c r="C32" s="47">
        <v>88485</v>
      </c>
      <c r="D32" s="194" t="s">
        <v>139</v>
      </c>
      <c r="E32" s="194"/>
      <c r="F32" s="194"/>
      <c r="G32" s="194"/>
    </row>
    <row r="33" spans="2:7" x14ac:dyDescent="0.25">
      <c r="B33" s="46" t="s">
        <v>82</v>
      </c>
      <c r="C33" s="51">
        <v>88487</v>
      </c>
      <c r="D33" s="194" t="s">
        <v>138</v>
      </c>
      <c r="E33" s="194"/>
      <c r="F33" s="194"/>
      <c r="G33" s="194"/>
    </row>
    <row r="34" spans="2:7" x14ac:dyDescent="0.25">
      <c r="B34" s="195" t="s">
        <v>92</v>
      </c>
      <c r="C34" s="196"/>
      <c r="D34" s="196"/>
      <c r="E34" s="196"/>
      <c r="F34" s="196"/>
      <c r="G34" s="196"/>
    </row>
    <row r="35" spans="2:7" x14ac:dyDescent="0.25">
      <c r="B35" s="44">
        <v>5</v>
      </c>
      <c r="C35" s="45"/>
      <c r="D35" s="197" t="s">
        <v>79</v>
      </c>
      <c r="E35" s="197"/>
      <c r="F35" s="197"/>
      <c r="G35" s="197"/>
    </row>
    <row r="36" spans="2:7" x14ac:dyDescent="0.25">
      <c r="B36" s="46" t="s">
        <v>59</v>
      </c>
      <c r="C36" s="47" t="s">
        <v>142</v>
      </c>
      <c r="D36" s="194" t="s">
        <v>154</v>
      </c>
      <c r="E36" s="194"/>
      <c r="F36" s="194"/>
      <c r="G36" s="194"/>
    </row>
    <row r="37" spans="2:7" x14ac:dyDescent="0.25">
      <c r="B37" s="46" t="s">
        <v>60</v>
      </c>
      <c r="C37" s="47" t="s">
        <v>143</v>
      </c>
      <c r="D37" s="194" t="s">
        <v>107</v>
      </c>
      <c r="E37" s="194"/>
      <c r="F37" s="194"/>
      <c r="G37" s="194"/>
    </row>
    <row r="38" spans="2:7" x14ac:dyDescent="0.25">
      <c r="B38" s="46" t="s">
        <v>83</v>
      </c>
      <c r="C38" s="47">
        <v>92539</v>
      </c>
      <c r="D38" s="194" t="s">
        <v>153</v>
      </c>
      <c r="E38" s="194"/>
      <c r="F38" s="194"/>
      <c r="G38" s="194"/>
    </row>
    <row r="39" spans="2:7" x14ac:dyDescent="0.25">
      <c r="B39" s="46" t="s">
        <v>95</v>
      </c>
      <c r="C39" s="47">
        <v>94442</v>
      </c>
      <c r="D39" s="194" t="s">
        <v>152</v>
      </c>
      <c r="E39" s="194"/>
      <c r="F39" s="194"/>
      <c r="G39" s="194"/>
    </row>
    <row r="40" spans="2:7" x14ac:dyDescent="0.25">
      <c r="B40" s="46" t="s">
        <v>106</v>
      </c>
      <c r="C40" s="51">
        <v>94221</v>
      </c>
      <c r="D40" s="194" t="s">
        <v>151</v>
      </c>
      <c r="E40" s="194"/>
      <c r="F40" s="194"/>
      <c r="G40" s="194"/>
    </row>
    <row r="41" spans="2:7" x14ac:dyDescent="0.25">
      <c r="B41" s="195" t="s">
        <v>93</v>
      </c>
      <c r="C41" s="196"/>
      <c r="D41" s="196"/>
      <c r="E41" s="196"/>
      <c r="F41" s="196"/>
      <c r="G41" s="196"/>
    </row>
    <row r="42" spans="2:7" x14ac:dyDescent="0.25">
      <c r="B42" s="44">
        <v>6</v>
      </c>
      <c r="C42" s="45"/>
      <c r="D42" s="197" t="s">
        <v>61</v>
      </c>
      <c r="E42" s="197"/>
      <c r="F42" s="197"/>
      <c r="G42" s="197"/>
    </row>
    <row r="43" spans="2:7" x14ac:dyDescent="0.25">
      <c r="B43" s="46" t="s">
        <v>62</v>
      </c>
      <c r="C43" s="47">
        <v>99811</v>
      </c>
      <c r="D43" s="194" t="s">
        <v>120</v>
      </c>
      <c r="E43" s="194"/>
      <c r="F43" s="194"/>
      <c r="G43" s="194"/>
    </row>
  </sheetData>
  <mergeCells count="43">
    <mergeCell ref="B2:B3"/>
    <mergeCell ref="C2:C3"/>
    <mergeCell ref="D2:G3"/>
    <mergeCell ref="D14:G14"/>
    <mergeCell ref="D4:G4"/>
    <mergeCell ref="D5:G5"/>
    <mergeCell ref="D6:G6"/>
    <mergeCell ref="B7:G7"/>
    <mergeCell ref="D8:G8"/>
    <mergeCell ref="D9:G9"/>
    <mergeCell ref="D10:G10"/>
    <mergeCell ref="D11:G11"/>
    <mergeCell ref="D12:G12"/>
    <mergeCell ref="D13:G13"/>
    <mergeCell ref="D26:G26"/>
    <mergeCell ref="D15:G15"/>
    <mergeCell ref="D16:G16"/>
    <mergeCell ref="D17:G17"/>
    <mergeCell ref="D18:G18"/>
    <mergeCell ref="B19:G19"/>
    <mergeCell ref="D20:G20"/>
    <mergeCell ref="D21:G21"/>
    <mergeCell ref="D22:G22"/>
    <mergeCell ref="D23:G23"/>
    <mergeCell ref="D24:G24"/>
    <mergeCell ref="D25:G25"/>
    <mergeCell ref="D38:G38"/>
    <mergeCell ref="D27:G27"/>
    <mergeCell ref="B28:G28"/>
    <mergeCell ref="D29:G29"/>
    <mergeCell ref="D30:G30"/>
    <mergeCell ref="D31:G31"/>
    <mergeCell ref="D32:G32"/>
    <mergeCell ref="D33:G33"/>
    <mergeCell ref="B34:G34"/>
    <mergeCell ref="D35:G35"/>
    <mergeCell ref="D36:G36"/>
    <mergeCell ref="D37:G37"/>
    <mergeCell ref="D39:G39"/>
    <mergeCell ref="D40:G40"/>
    <mergeCell ref="B41:G41"/>
    <mergeCell ref="D42:G42"/>
    <mergeCell ref="D43:G43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39"/>
  <sheetViews>
    <sheetView workbookViewId="0">
      <selection activeCell="K1" sqref="K1"/>
    </sheetView>
  </sheetViews>
  <sheetFormatPr defaultRowHeight="15" x14ac:dyDescent="0.25"/>
  <cols>
    <col min="1" max="1" width="5.85546875" customWidth="1"/>
    <col min="4" max="4" width="11" customWidth="1"/>
    <col min="5" max="5" width="29.28515625" customWidth="1"/>
    <col min="6" max="6" width="20.85546875" customWidth="1"/>
    <col min="7" max="7" width="10.5703125" customWidth="1"/>
    <col min="8" max="8" width="20.28515625" customWidth="1"/>
    <col min="9" max="9" width="17.5703125" customWidth="1"/>
    <col min="12" max="14" width="12.7109375" customWidth="1"/>
    <col min="16" max="16" width="11.85546875" customWidth="1"/>
  </cols>
  <sheetData>
    <row r="1" spans="1:16" ht="15" customHeight="1" x14ac:dyDescent="0.25">
      <c r="A1" s="243" t="s">
        <v>161</v>
      </c>
      <c r="B1" s="243"/>
      <c r="C1" s="243"/>
      <c r="D1" s="243"/>
      <c r="E1" s="243"/>
      <c r="F1" s="243"/>
      <c r="G1" s="243"/>
      <c r="H1" s="243"/>
      <c r="I1" s="243"/>
      <c r="J1" s="52"/>
      <c r="K1" s="52"/>
      <c r="L1" s="52"/>
      <c r="M1" s="52"/>
      <c r="N1" s="52"/>
      <c r="O1" s="52"/>
      <c r="P1" s="52"/>
    </row>
    <row r="2" spans="1:16" ht="15" customHeight="1" x14ac:dyDescent="0.25">
      <c r="A2" s="243" t="s">
        <v>216</v>
      </c>
      <c r="B2" s="243"/>
      <c r="C2" s="243"/>
      <c r="D2" s="243"/>
      <c r="E2" s="243"/>
      <c r="F2" s="243"/>
      <c r="G2" s="243"/>
      <c r="H2" s="243"/>
      <c r="I2" s="243"/>
      <c r="J2" s="52"/>
      <c r="K2" s="52"/>
      <c r="L2" s="52"/>
      <c r="M2" s="52"/>
      <c r="N2" s="52"/>
      <c r="O2" s="52"/>
      <c r="P2" s="52"/>
    </row>
    <row r="3" spans="1:16" ht="15" customHeight="1" x14ac:dyDescent="0.25">
      <c r="A3" s="244" t="s">
        <v>1</v>
      </c>
      <c r="B3" s="244"/>
      <c r="C3" s="244"/>
      <c r="D3" s="244"/>
      <c r="E3" s="244"/>
      <c r="F3" s="244"/>
      <c r="G3" s="244"/>
      <c r="H3" s="244"/>
      <c r="I3" s="244"/>
      <c r="J3" s="52"/>
      <c r="K3" s="52"/>
      <c r="L3" s="52"/>
      <c r="M3" s="52"/>
      <c r="N3" s="52"/>
      <c r="O3" s="52"/>
      <c r="P3" s="52"/>
    </row>
    <row r="4" spans="1:16" ht="15.75" customHeight="1" thickBot="1" x14ac:dyDescent="0.3">
      <c r="A4" s="245" t="s">
        <v>2</v>
      </c>
      <c r="B4" s="245"/>
      <c r="C4" s="245"/>
      <c r="D4" s="245"/>
      <c r="E4" s="245"/>
      <c r="F4" s="245"/>
      <c r="G4" s="245"/>
      <c r="H4" s="245"/>
      <c r="I4" s="245"/>
      <c r="J4" s="52"/>
      <c r="K4" s="52"/>
      <c r="L4" s="52"/>
      <c r="M4" s="52"/>
      <c r="N4" s="52"/>
      <c r="O4" s="52"/>
      <c r="P4" s="52"/>
    </row>
    <row r="5" spans="1:16" x14ac:dyDescent="0.25">
      <c r="A5" s="252" t="s">
        <v>3</v>
      </c>
      <c r="B5" s="246"/>
      <c r="C5" s="246"/>
      <c r="D5" s="246"/>
      <c r="E5" s="246"/>
      <c r="F5" s="246" t="s">
        <v>40</v>
      </c>
      <c r="G5" s="246"/>
      <c r="H5" s="246" t="s">
        <v>0</v>
      </c>
      <c r="I5" s="247"/>
      <c r="J5" s="52"/>
      <c r="K5" s="52"/>
      <c r="L5" s="52"/>
      <c r="M5" s="52"/>
      <c r="N5" s="52"/>
      <c r="O5" s="52"/>
      <c r="P5" s="52"/>
    </row>
    <row r="6" spans="1:16" ht="15.75" thickBot="1" x14ac:dyDescent="0.3">
      <c r="A6" s="253"/>
      <c r="B6" s="254"/>
      <c r="C6" s="254"/>
      <c r="D6" s="254"/>
      <c r="E6" s="254"/>
      <c r="F6" s="37" t="s">
        <v>41</v>
      </c>
      <c r="G6" s="37" t="s">
        <v>42</v>
      </c>
      <c r="H6" s="37" t="s">
        <v>41</v>
      </c>
      <c r="I6" s="38" t="s">
        <v>42</v>
      </c>
      <c r="J6" s="52"/>
      <c r="K6" s="52"/>
      <c r="L6" s="52"/>
      <c r="M6" s="52"/>
      <c r="N6" s="52"/>
      <c r="O6" s="52"/>
      <c r="P6" s="52"/>
    </row>
    <row r="7" spans="1:16" ht="15.75" thickBot="1" x14ac:dyDescent="0.3">
      <c r="A7" s="27" t="s">
        <v>43</v>
      </c>
      <c r="B7" s="256" t="s">
        <v>77</v>
      </c>
      <c r="C7" s="256"/>
      <c r="D7" s="256"/>
      <c r="E7" s="256"/>
      <c r="F7" s="33">
        <f>'MATERIAL + MÃO DE OBRA'!N11</f>
        <v>697.68</v>
      </c>
      <c r="G7" s="34">
        <v>100</v>
      </c>
      <c r="H7" s="35">
        <f>F7</f>
        <v>697.68</v>
      </c>
      <c r="I7" s="36">
        <f t="shared" ref="I7:I12" si="0">H7/$H$14</f>
        <v>4.1446886523048912E-2</v>
      </c>
      <c r="J7" s="52"/>
      <c r="K7" s="52"/>
      <c r="L7" s="52"/>
      <c r="M7" s="52"/>
      <c r="N7" s="52"/>
      <c r="O7" s="52"/>
      <c r="P7" s="72"/>
    </row>
    <row r="8" spans="1:16" ht="15.75" thickBot="1" x14ac:dyDescent="0.3">
      <c r="A8" s="54" t="s">
        <v>67</v>
      </c>
      <c r="B8" s="255" t="s">
        <v>124</v>
      </c>
      <c r="C8" s="255"/>
      <c r="D8" s="255"/>
      <c r="E8" s="255"/>
      <c r="F8" s="55">
        <f>'MATERIAL + MÃO DE OBRA'!N27</f>
        <v>5634.74</v>
      </c>
      <c r="G8" s="56">
        <v>100</v>
      </c>
      <c r="H8" s="35">
        <f t="shared" ref="H8:H12" si="1">F8</f>
        <v>5634.74</v>
      </c>
      <c r="I8" s="58">
        <f t="shared" si="0"/>
        <v>0.33474147082743472</v>
      </c>
      <c r="J8" s="52"/>
      <c r="K8" s="52"/>
      <c r="L8" s="52"/>
      <c r="M8" s="52"/>
      <c r="N8" s="52"/>
      <c r="O8" s="52"/>
      <c r="P8" s="72"/>
    </row>
    <row r="9" spans="1:16" ht="15.75" thickBot="1" x14ac:dyDescent="0.3">
      <c r="A9" s="54" t="s">
        <v>68</v>
      </c>
      <c r="B9" s="255" t="s">
        <v>123</v>
      </c>
      <c r="C9" s="255"/>
      <c r="D9" s="255"/>
      <c r="E9" s="255"/>
      <c r="F9" s="59">
        <f>'MATERIAL + MÃO DE OBRA'!N35</f>
        <v>3046.5699999999997</v>
      </c>
      <c r="G9" s="60">
        <v>100</v>
      </c>
      <c r="H9" s="35">
        <f t="shared" si="1"/>
        <v>3046.5699999999997</v>
      </c>
      <c r="I9" s="58">
        <f t="shared" si="0"/>
        <v>0.18098675764609151</v>
      </c>
      <c r="J9" s="52"/>
      <c r="K9" s="52"/>
      <c r="L9" s="52"/>
      <c r="M9" s="52"/>
      <c r="N9" s="52"/>
      <c r="O9" s="52"/>
      <c r="P9" s="72"/>
    </row>
    <row r="10" spans="1:16" ht="17.25" customHeight="1" thickBot="1" x14ac:dyDescent="0.3">
      <c r="A10" s="54" t="s">
        <v>69</v>
      </c>
      <c r="B10" s="255" t="s">
        <v>78</v>
      </c>
      <c r="C10" s="255"/>
      <c r="D10" s="255"/>
      <c r="E10" s="255"/>
      <c r="F10" s="57">
        <f>'MATERIAL + MÃO DE OBRA'!N41</f>
        <v>1802.61</v>
      </c>
      <c r="G10" s="60">
        <v>100</v>
      </c>
      <c r="H10" s="35">
        <f t="shared" si="1"/>
        <v>1802.61</v>
      </c>
      <c r="I10" s="58">
        <f t="shared" si="0"/>
        <v>0.10708716333464226</v>
      </c>
      <c r="J10" s="52"/>
      <c r="K10" s="52"/>
      <c r="L10" s="52"/>
      <c r="M10" s="52"/>
      <c r="N10" s="52"/>
      <c r="O10" s="52"/>
      <c r="P10" s="72"/>
    </row>
    <row r="11" spans="1:16" ht="15.75" thickBot="1" x14ac:dyDescent="0.3">
      <c r="A11" s="54" t="s">
        <v>70</v>
      </c>
      <c r="B11" s="255" t="s">
        <v>79</v>
      </c>
      <c r="C11" s="255"/>
      <c r="D11" s="255"/>
      <c r="E11" s="255"/>
      <c r="F11" s="59">
        <f>'MATERIAL + MÃO DE OBRA'!N49</f>
        <v>5597.45</v>
      </c>
      <c r="G11" s="60">
        <v>100</v>
      </c>
      <c r="H11" s="35">
        <f t="shared" si="1"/>
        <v>5597.45</v>
      </c>
      <c r="I11" s="58">
        <f t="shared" si="0"/>
        <v>0.3325261939118796</v>
      </c>
      <c r="J11" s="52"/>
      <c r="K11" s="52"/>
      <c r="L11" s="52"/>
      <c r="M11" s="52"/>
      <c r="N11" s="52"/>
      <c r="O11" s="52"/>
      <c r="P11" s="72"/>
    </row>
    <row r="12" spans="1:16" ht="15.75" thickBot="1" x14ac:dyDescent="0.3">
      <c r="A12" s="61" t="s">
        <v>71</v>
      </c>
      <c r="B12" s="257" t="s">
        <v>61</v>
      </c>
      <c r="C12" s="257"/>
      <c r="D12" s="257"/>
      <c r="E12" s="257"/>
      <c r="F12" s="62">
        <f>'MATERIAL + MÃO DE OBRA'!N52</f>
        <v>54.06</v>
      </c>
      <c r="G12" s="63">
        <v>100</v>
      </c>
      <c r="H12" s="35">
        <f t="shared" si="1"/>
        <v>54.06</v>
      </c>
      <c r="I12" s="64">
        <f t="shared" si="0"/>
        <v>3.2115277569029132E-3</v>
      </c>
      <c r="J12" s="52"/>
      <c r="K12" s="52"/>
      <c r="L12" s="52"/>
      <c r="M12" s="52"/>
      <c r="N12" s="52"/>
      <c r="O12" s="52"/>
      <c r="P12" s="52"/>
    </row>
    <row r="13" spans="1:16" ht="15.75" thickBot="1" x14ac:dyDescent="0.3">
      <c r="A13" s="258"/>
      <c r="B13" s="259"/>
      <c r="C13" s="259"/>
      <c r="D13" s="259"/>
      <c r="E13" s="259"/>
      <c r="F13" s="259"/>
      <c r="G13" s="259"/>
      <c r="H13" s="259"/>
      <c r="I13" s="260"/>
      <c r="J13" s="52"/>
      <c r="K13" s="52"/>
      <c r="L13" s="52"/>
      <c r="M13" s="52"/>
      <c r="N13" s="52"/>
      <c r="O13" s="52"/>
      <c r="P13" s="52"/>
    </row>
    <row r="14" spans="1:16" x14ac:dyDescent="0.25">
      <c r="A14" s="261"/>
      <c r="B14" s="248" t="s">
        <v>44</v>
      </c>
      <c r="C14" s="249"/>
      <c r="D14" s="249"/>
      <c r="E14" s="249"/>
      <c r="F14" s="30">
        <f>F7+F8+F9+F10+F11+F12</f>
        <v>16833.11</v>
      </c>
      <c r="G14" s="184">
        <f>F14/$H$14</f>
        <v>1</v>
      </c>
      <c r="H14" s="30">
        <f>H7+H8+H9+H10+H11+H12</f>
        <v>16833.11</v>
      </c>
      <c r="I14" s="28">
        <f>I7+I8+I9+I10+I11+I12</f>
        <v>1</v>
      </c>
      <c r="J14" s="52"/>
      <c r="K14" s="52"/>
      <c r="L14" s="52"/>
      <c r="M14" s="52"/>
      <c r="N14" s="52"/>
      <c r="O14" s="52"/>
      <c r="P14" s="52"/>
    </row>
    <row r="15" spans="1:16" ht="15.75" thickBot="1" x14ac:dyDescent="0.3">
      <c r="A15" s="262"/>
      <c r="B15" s="250" t="s">
        <v>45</v>
      </c>
      <c r="C15" s="251"/>
      <c r="D15" s="251"/>
      <c r="E15" s="251"/>
      <c r="F15" s="31">
        <f>F14</f>
        <v>16833.11</v>
      </c>
      <c r="G15" s="32"/>
      <c r="H15" s="32"/>
      <c r="I15" s="29"/>
      <c r="J15" s="52"/>
      <c r="K15" s="52"/>
      <c r="L15" s="52"/>
      <c r="M15" s="52"/>
      <c r="N15" s="52"/>
      <c r="O15" s="52"/>
      <c r="P15" s="52"/>
    </row>
    <row r="16" spans="1:16" x14ac:dyDescent="0.25">
      <c r="J16" s="52"/>
      <c r="K16" s="52"/>
      <c r="L16" s="52"/>
      <c r="M16" s="52"/>
      <c r="N16" s="52"/>
      <c r="O16" s="52"/>
      <c r="P16" s="52"/>
    </row>
    <row r="17" spans="1:16" x14ac:dyDescent="0.25">
      <c r="A17" s="1"/>
      <c r="B17" s="265" t="s">
        <v>30</v>
      </c>
      <c r="C17" s="265"/>
      <c r="D17" s="65"/>
      <c r="E17" s="65"/>
      <c r="F17" s="65"/>
      <c r="G17" s="65"/>
      <c r="H17" s="66"/>
      <c r="I17" s="1"/>
      <c r="J17" s="52"/>
      <c r="K17" s="52"/>
      <c r="L17" s="52"/>
      <c r="M17" s="52"/>
      <c r="N17" s="52"/>
      <c r="O17" s="52"/>
      <c r="P17" s="52"/>
    </row>
    <row r="18" spans="1:16" x14ac:dyDescent="0.25">
      <c r="A18" s="1"/>
      <c r="B18" s="67" t="s">
        <v>31</v>
      </c>
      <c r="C18" s="67"/>
      <c r="D18" s="66"/>
      <c r="E18" s="266" t="s">
        <v>215</v>
      </c>
      <c r="F18" s="266"/>
      <c r="G18" s="66"/>
      <c r="H18" s="66"/>
      <c r="I18" s="1"/>
      <c r="J18" s="52"/>
      <c r="K18" s="52"/>
      <c r="L18" s="52"/>
      <c r="M18" s="52"/>
      <c r="N18" s="52"/>
      <c r="O18" s="52"/>
      <c r="P18" s="52"/>
    </row>
    <row r="19" spans="1:16" x14ac:dyDescent="0.25">
      <c r="A19" s="1"/>
      <c r="B19" s="267" t="s">
        <v>32</v>
      </c>
      <c r="C19" s="267"/>
      <c r="D19" s="66"/>
      <c r="E19" s="68" t="s">
        <v>33</v>
      </c>
      <c r="F19" s="68"/>
      <c r="G19" s="66"/>
      <c r="H19" s="66"/>
      <c r="I19" s="1"/>
      <c r="J19" s="52"/>
      <c r="K19" s="52"/>
      <c r="L19" s="52"/>
      <c r="M19" s="52"/>
      <c r="N19" s="52"/>
      <c r="O19" s="52"/>
      <c r="P19" s="52"/>
    </row>
    <row r="20" spans="1:16" x14ac:dyDescent="0.25">
      <c r="A20" s="1"/>
      <c r="B20" s="267" t="s">
        <v>34</v>
      </c>
      <c r="C20" s="267"/>
      <c r="D20" s="66"/>
      <c r="E20" s="268">
        <v>1.1122000000000001</v>
      </c>
      <c r="F20" s="268"/>
      <c r="G20" s="66"/>
      <c r="H20" s="66"/>
      <c r="I20" s="1"/>
      <c r="J20" s="52"/>
      <c r="K20" s="52"/>
      <c r="L20" s="52"/>
      <c r="M20" s="52"/>
      <c r="N20" s="52"/>
      <c r="O20" s="52"/>
      <c r="P20" s="52"/>
    </row>
    <row r="21" spans="1:16" x14ac:dyDescent="0.25">
      <c r="A21" s="1"/>
      <c r="B21" s="267" t="s">
        <v>35</v>
      </c>
      <c r="C21" s="267"/>
      <c r="D21" s="66"/>
      <c r="E21" s="268">
        <v>0.22819999999999999</v>
      </c>
      <c r="F21" s="268"/>
      <c r="G21" s="66"/>
      <c r="H21" s="66"/>
      <c r="I21" s="1"/>
      <c r="J21" s="52"/>
      <c r="K21" s="52"/>
      <c r="L21" s="52"/>
      <c r="M21" s="52"/>
      <c r="N21" s="52"/>
      <c r="O21" s="52"/>
      <c r="P21" s="52"/>
    </row>
    <row r="22" spans="1:16" x14ac:dyDescent="0.25">
      <c r="A22" s="1"/>
      <c r="B22" s="267" t="s">
        <v>36</v>
      </c>
      <c r="C22" s="267"/>
      <c r="D22" s="66"/>
      <c r="E22" s="265">
        <v>11786965</v>
      </c>
      <c r="F22" s="265"/>
      <c r="G22" s="66"/>
      <c r="H22" s="66"/>
      <c r="I22" s="1"/>
      <c r="J22" s="52"/>
      <c r="K22" s="52"/>
      <c r="L22" s="52"/>
      <c r="M22" s="52"/>
      <c r="N22" s="52"/>
      <c r="O22" s="52"/>
      <c r="P22" s="52"/>
    </row>
    <row r="23" spans="1:16" x14ac:dyDescent="0.25">
      <c r="A23" s="1"/>
      <c r="B23" s="67" t="s">
        <v>37</v>
      </c>
      <c r="C23" s="67"/>
      <c r="D23" s="66"/>
      <c r="E23" s="65"/>
      <c r="F23" s="65"/>
      <c r="G23" s="66"/>
      <c r="H23" s="66"/>
      <c r="I23" s="1"/>
      <c r="J23" s="52"/>
      <c r="K23" s="52"/>
      <c r="L23" s="52"/>
      <c r="M23" s="52"/>
      <c r="N23" s="52"/>
      <c r="O23" s="52"/>
      <c r="P23" s="52"/>
    </row>
    <row r="24" spans="1:16" x14ac:dyDescent="0.25">
      <c r="A24" s="1"/>
      <c r="B24" s="66"/>
      <c r="C24" s="66"/>
      <c r="D24" s="66"/>
      <c r="E24" s="66"/>
      <c r="F24" s="66"/>
      <c r="G24" s="2"/>
      <c r="H24" s="3"/>
      <c r="I24" s="1"/>
      <c r="J24" s="52"/>
      <c r="K24" s="52"/>
      <c r="L24" s="52"/>
      <c r="M24" s="52"/>
      <c r="N24" s="52"/>
      <c r="O24" s="52"/>
      <c r="P24" s="52"/>
    </row>
    <row r="25" spans="1:16" x14ac:dyDescent="0.25">
      <c r="A25" s="1"/>
      <c r="B25" s="66"/>
      <c r="C25" s="66"/>
      <c r="D25" s="66"/>
      <c r="E25" s="66"/>
      <c r="F25" s="66"/>
      <c r="G25" s="2"/>
      <c r="H25" s="66"/>
      <c r="I25" s="1"/>
      <c r="J25" s="52"/>
      <c r="K25" s="52"/>
      <c r="L25" s="52"/>
      <c r="M25" s="52"/>
      <c r="N25" s="52"/>
      <c r="O25" s="52"/>
      <c r="P25" s="52"/>
    </row>
    <row r="26" spans="1:16" x14ac:dyDescent="0.25">
      <c r="A26" s="1"/>
      <c r="B26" s="263"/>
      <c r="C26" s="263"/>
      <c r="D26" s="263"/>
      <c r="E26" s="263"/>
      <c r="F26" s="263"/>
      <c r="G26" s="263"/>
      <c r="H26" s="66"/>
      <c r="I26" s="1"/>
      <c r="J26" s="52"/>
      <c r="K26" s="52"/>
      <c r="L26" s="52"/>
      <c r="M26" s="52"/>
      <c r="N26" s="52"/>
      <c r="O26" s="52"/>
      <c r="P26" s="52"/>
    </row>
    <row r="27" spans="1:16" x14ac:dyDescent="0.25">
      <c r="A27" s="1"/>
      <c r="B27" s="264"/>
      <c r="C27" s="264"/>
      <c r="D27" s="264"/>
      <c r="E27" s="264"/>
      <c r="F27" s="264"/>
      <c r="G27" s="264"/>
      <c r="H27" s="1"/>
      <c r="I27" s="1"/>
      <c r="J27" s="52"/>
      <c r="K27" s="52"/>
      <c r="L27" s="52"/>
      <c r="M27" s="52"/>
      <c r="N27" s="52"/>
      <c r="O27" s="52"/>
      <c r="P27" s="52"/>
    </row>
    <row r="28" spans="1:16" x14ac:dyDescent="0.25">
      <c r="A28" s="1"/>
      <c r="B28" s="264"/>
      <c r="C28" s="264"/>
      <c r="D28" s="264"/>
      <c r="E28" s="264"/>
      <c r="F28" s="264"/>
      <c r="G28" s="264"/>
      <c r="H28" s="1"/>
      <c r="I28" s="1"/>
      <c r="J28" s="52"/>
      <c r="K28" s="52"/>
      <c r="L28" s="52"/>
      <c r="M28" s="52"/>
      <c r="N28" s="52"/>
      <c r="O28" s="52"/>
      <c r="P28" s="52"/>
    </row>
    <row r="29" spans="1:16" x14ac:dyDescent="0.25">
      <c r="A29" s="52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</row>
    <row r="30" spans="1:16" x14ac:dyDescent="0.25">
      <c r="A30" s="52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x14ac:dyDescent="0.25">
      <c r="A31" s="52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</row>
    <row r="32" spans="1:16" x14ac:dyDescent="0.25">
      <c r="A32" s="52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</row>
    <row r="33" spans="5:8" x14ac:dyDescent="0.25">
      <c r="E33" s="52"/>
      <c r="F33" s="52"/>
      <c r="G33" s="52"/>
      <c r="H33" s="52"/>
    </row>
    <row r="34" spans="5:8" x14ac:dyDescent="0.25">
      <c r="E34" s="52"/>
      <c r="F34" s="52"/>
      <c r="G34" s="52"/>
      <c r="H34" s="52"/>
    </row>
    <row r="35" spans="5:8" x14ac:dyDescent="0.25">
      <c r="E35" s="52"/>
      <c r="F35" s="52"/>
      <c r="G35" s="52"/>
      <c r="H35" s="52"/>
    </row>
    <row r="36" spans="5:8" x14ac:dyDescent="0.25">
      <c r="E36" s="52"/>
      <c r="F36" s="52"/>
      <c r="G36" s="52"/>
      <c r="H36" s="52"/>
    </row>
    <row r="37" spans="5:8" x14ac:dyDescent="0.25">
      <c r="E37" s="52"/>
      <c r="F37" s="52"/>
      <c r="G37" s="52"/>
      <c r="H37" s="52"/>
    </row>
    <row r="38" spans="5:8" x14ac:dyDescent="0.25">
      <c r="E38" s="52"/>
      <c r="F38" s="52"/>
      <c r="G38" s="52"/>
      <c r="H38" s="52"/>
    </row>
    <row r="39" spans="5:8" x14ac:dyDescent="0.25">
      <c r="E39" s="52"/>
      <c r="F39" s="52"/>
      <c r="G39" s="52"/>
      <c r="H39" s="52"/>
    </row>
  </sheetData>
  <mergeCells count="29">
    <mergeCell ref="B26:G26"/>
    <mergeCell ref="B27:G27"/>
    <mergeCell ref="B28:G28"/>
    <mergeCell ref="B17:C17"/>
    <mergeCell ref="E18:F18"/>
    <mergeCell ref="B19:C19"/>
    <mergeCell ref="B20:C20"/>
    <mergeCell ref="E20:F20"/>
    <mergeCell ref="B21:C21"/>
    <mergeCell ref="E21:F21"/>
    <mergeCell ref="B22:C22"/>
    <mergeCell ref="E22:F22"/>
    <mergeCell ref="B14:E14"/>
    <mergeCell ref="B15:E15"/>
    <mergeCell ref="A5:E6"/>
    <mergeCell ref="F5:G5"/>
    <mergeCell ref="B8:E8"/>
    <mergeCell ref="B7:E7"/>
    <mergeCell ref="B9:E9"/>
    <mergeCell ref="B10:E10"/>
    <mergeCell ref="B11:E11"/>
    <mergeCell ref="B12:E12"/>
    <mergeCell ref="A13:I13"/>
    <mergeCell ref="A14:A15"/>
    <mergeCell ref="A1:I1"/>
    <mergeCell ref="A2:I2"/>
    <mergeCell ref="A3:I3"/>
    <mergeCell ref="A4:I4"/>
    <mergeCell ref="H5:I5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100"/>
  <sheetViews>
    <sheetView topLeftCell="A31" zoomScale="70" zoomScaleNormal="70" workbookViewId="0">
      <selection activeCell="F72" sqref="F72"/>
    </sheetView>
  </sheetViews>
  <sheetFormatPr defaultRowHeight="15" x14ac:dyDescent="0.25"/>
  <cols>
    <col min="2" max="2" width="34.7109375" customWidth="1"/>
    <col min="3" max="3" width="10.5703125" customWidth="1"/>
    <col min="4" max="4" width="60.5703125" customWidth="1"/>
    <col min="6" max="6" width="14.140625" customWidth="1"/>
    <col min="7" max="7" width="10.7109375" customWidth="1"/>
    <col min="8" max="8" width="12.28515625" customWidth="1"/>
    <col min="9" max="9" width="12.5703125" customWidth="1"/>
    <col min="10" max="10" width="13" customWidth="1"/>
    <col min="11" max="11" width="13.140625" customWidth="1"/>
    <col min="12" max="12" width="50" customWidth="1"/>
  </cols>
  <sheetData>
    <row r="1" spans="1:17" x14ac:dyDescent="0.25">
      <c r="A1" s="283" t="s">
        <v>29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</row>
    <row r="2" spans="1:17" x14ac:dyDescent="0.25">
      <c r="A2" s="283"/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283"/>
    </row>
    <row r="3" spans="1:17" x14ac:dyDescent="0.25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</row>
    <row r="4" spans="1:17" ht="15.75" thickBot="1" x14ac:dyDescent="0.3"/>
    <row r="5" spans="1:17" x14ac:dyDescent="0.25">
      <c r="A5" s="284" t="s">
        <v>127</v>
      </c>
      <c r="B5" s="117" t="s">
        <v>18</v>
      </c>
      <c r="C5" s="287" t="s">
        <v>195</v>
      </c>
      <c r="D5" s="288"/>
      <c r="E5" s="288"/>
      <c r="F5" s="288"/>
      <c r="G5" s="288"/>
      <c r="H5" s="288"/>
      <c r="I5" s="288"/>
      <c r="J5" s="288"/>
      <c r="K5" s="288"/>
      <c r="L5" s="289"/>
    </row>
    <row r="6" spans="1:17" x14ac:dyDescent="0.25">
      <c r="A6" s="285"/>
      <c r="B6" s="118" t="s">
        <v>19</v>
      </c>
      <c r="C6" s="290" t="s">
        <v>99</v>
      </c>
      <c r="D6" s="291"/>
      <c r="E6" s="291"/>
      <c r="F6" s="291"/>
      <c r="G6" s="291"/>
      <c r="H6" s="291"/>
      <c r="I6" s="291"/>
      <c r="J6" s="291"/>
      <c r="K6" s="291"/>
      <c r="L6" s="292"/>
    </row>
    <row r="7" spans="1:17" x14ac:dyDescent="0.25">
      <c r="A7" s="285"/>
      <c r="B7" s="119" t="s">
        <v>13</v>
      </c>
      <c r="C7" s="293" t="s">
        <v>28</v>
      </c>
      <c r="D7" s="294"/>
      <c r="E7" s="294"/>
      <c r="F7" s="294"/>
      <c r="G7" s="294"/>
      <c r="H7" s="294"/>
      <c r="I7" s="294"/>
      <c r="J7" s="294"/>
      <c r="K7" s="294"/>
      <c r="L7" s="295"/>
    </row>
    <row r="8" spans="1:17" ht="45" x14ac:dyDescent="0.25">
      <c r="A8" s="285"/>
      <c r="B8" s="118" t="s">
        <v>14</v>
      </c>
      <c r="C8" s="120" t="s">
        <v>15</v>
      </c>
      <c r="D8" s="120" t="s">
        <v>20</v>
      </c>
      <c r="E8" s="120" t="s">
        <v>13</v>
      </c>
      <c r="F8" s="120" t="s">
        <v>16</v>
      </c>
      <c r="G8" s="121" t="s">
        <v>21</v>
      </c>
      <c r="H8" s="121" t="s">
        <v>22</v>
      </c>
      <c r="I8" s="121" t="s">
        <v>23</v>
      </c>
      <c r="J8" s="121" t="s">
        <v>24</v>
      </c>
      <c r="K8" s="121" t="s">
        <v>25</v>
      </c>
      <c r="L8" s="122" t="s">
        <v>26</v>
      </c>
    </row>
    <row r="9" spans="1:17" ht="25.5" x14ac:dyDescent="0.25">
      <c r="A9" s="285"/>
      <c r="B9" s="123" t="s">
        <v>65</v>
      </c>
      <c r="C9" s="124">
        <v>4425</v>
      </c>
      <c r="D9" s="125" t="s">
        <v>100</v>
      </c>
      <c r="E9" s="124" t="s">
        <v>17</v>
      </c>
      <c r="F9" s="126">
        <v>5.75</v>
      </c>
      <c r="G9" s="127">
        <v>16.809999999999999</v>
      </c>
      <c r="H9" s="127">
        <v>16.809999999999999</v>
      </c>
      <c r="I9" s="127">
        <v>0</v>
      </c>
      <c r="J9" s="127">
        <f>H9*F9</f>
        <v>96.657499999999999</v>
      </c>
      <c r="K9" s="127">
        <f t="shared" ref="K9:K15" si="0">I9*F9</f>
        <v>0</v>
      </c>
      <c r="L9" s="128">
        <f t="shared" ref="L9:L15" si="1">K9+J9</f>
        <v>96.657499999999999</v>
      </c>
    </row>
    <row r="10" spans="1:17" ht="38.25" x14ac:dyDescent="0.25">
      <c r="A10" s="285"/>
      <c r="B10" s="129" t="s">
        <v>65</v>
      </c>
      <c r="C10" s="130">
        <v>21142</v>
      </c>
      <c r="D10" s="131" t="s">
        <v>101</v>
      </c>
      <c r="E10" s="130" t="s">
        <v>28</v>
      </c>
      <c r="F10" s="132">
        <v>1</v>
      </c>
      <c r="G10" s="133">
        <v>23.33</v>
      </c>
      <c r="H10" s="133">
        <v>23.33</v>
      </c>
      <c r="I10" s="133">
        <v>0</v>
      </c>
      <c r="J10" s="127">
        <f t="shared" ref="J10:J15" si="2">H10*F10</f>
        <v>23.33</v>
      </c>
      <c r="K10" s="127">
        <f t="shared" si="0"/>
        <v>0</v>
      </c>
      <c r="L10" s="128">
        <f t="shared" si="1"/>
        <v>23.33</v>
      </c>
    </row>
    <row r="11" spans="1:17" x14ac:dyDescent="0.25">
      <c r="A11" s="285"/>
      <c r="B11" s="129" t="s">
        <v>65</v>
      </c>
      <c r="C11" s="130">
        <v>39027</v>
      </c>
      <c r="D11" s="131" t="s">
        <v>102</v>
      </c>
      <c r="E11" s="130" t="s">
        <v>66</v>
      </c>
      <c r="F11" s="132">
        <v>0.82499999999999996</v>
      </c>
      <c r="G11" s="133">
        <v>20.71</v>
      </c>
      <c r="H11" s="133">
        <v>20.71</v>
      </c>
      <c r="I11" s="133">
        <v>0</v>
      </c>
      <c r="J11" s="127">
        <f t="shared" si="2"/>
        <v>17.085750000000001</v>
      </c>
      <c r="K11" s="127">
        <f t="shared" si="0"/>
        <v>0</v>
      </c>
      <c r="L11" s="128">
        <f t="shared" si="1"/>
        <v>17.085750000000001</v>
      </c>
      <c r="P11">
        <f>7.5+3</f>
        <v>10.5</v>
      </c>
      <c r="Q11">
        <v>0.82499999999999996</v>
      </c>
    </row>
    <row r="12" spans="1:17" ht="25.5" x14ac:dyDescent="0.25">
      <c r="A12" s="285"/>
      <c r="B12" s="129" t="s">
        <v>27</v>
      </c>
      <c r="C12" s="130">
        <v>88239</v>
      </c>
      <c r="D12" s="131" t="s">
        <v>103</v>
      </c>
      <c r="E12" s="130" t="s">
        <v>10</v>
      </c>
      <c r="F12" s="132">
        <v>1.7290000000000001</v>
      </c>
      <c r="G12" s="133">
        <v>18.79</v>
      </c>
      <c r="H12" s="133">
        <v>4.78</v>
      </c>
      <c r="I12" s="133">
        <v>14.01</v>
      </c>
      <c r="J12" s="127">
        <f t="shared" si="2"/>
        <v>8.2646200000000007</v>
      </c>
      <c r="K12" s="127">
        <f>I12*F12</f>
        <v>24.223290000000002</v>
      </c>
      <c r="L12" s="128">
        <f t="shared" si="1"/>
        <v>32.487909999999999</v>
      </c>
      <c r="P12">
        <v>4.58</v>
      </c>
    </row>
    <row r="13" spans="1:17" ht="25.5" x14ac:dyDescent="0.25">
      <c r="A13" s="285"/>
      <c r="B13" s="129" t="s">
        <v>27</v>
      </c>
      <c r="C13" s="130">
        <v>88262</v>
      </c>
      <c r="D13" s="131" t="s">
        <v>104</v>
      </c>
      <c r="E13" s="130" t="s">
        <v>10</v>
      </c>
      <c r="F13" s="132">
        <v>4.4960000000000004</v>
      </c>
      <c r="G13" s="133">
        <v>22.53</v>
      </c>
      <c r="H13" s="133">
        <v>4.78</v>
      </c>
      <c r="I13" s="133">
        <v>17.75</v>
      </c>
      <c r="J13" s="127">
        <f t="shared" si="2"/>
        <v>21.490880000000004</v>
      </c>
      <c r="K13" s="127">
        <f t="shared" si="0"/>
        <v>79.804000000000002</v>
      </c>
      <c r="L13" s="128">
        <f t="shared" si="1"/>
        <v>101.29488000000001</v>
      </c>
    </row>
    <row r="14" spans="1:17" x14ac:dyDescent="0.25">
      <c r="A14" s="285"/>
      <c r="B14" s="129"/>
      <c r="C14" s="130"/>
      <c r="D14" s="131"/>
      <c r="E14" s="130"/>
      <c r="F14" s="132"/>
      <c r="G14" s="133"/>
      <c r="H14" s="133"/>
      <c r="I14" s="133"/>
      <c r="J14" s="127">
        <f t="shared" si="2"/>
        <v>0</v>
      </c>
      <c r="K14" s="127">
        <f t="shared" si="0"/>
        <v>0</v>
      </c>
      <c r="L14" s="128">
        <f t="shared" si="1"/>
        <v>0</v>
      </c>
      <c r="P14">
        <f>Q11*P12/P11</f>
        <v>0.35985714285714282</v>
      </c>
      <c r="Q14">
        <f>P14*2</f>
        <v>0.71971428571428564</v>
      </c>
    </row>
    <row r="15" spans="1:17" x14ac:dyDescent="0.25">
      <c r="A15" s="285"/>
      <c r="B15" s="129"/>
      <c r="C15" s="130"/>
      <c r="D15" s="131"/>
      <c r="E15" s="130"/>
      <c r="F15" s="132"/>
      <c r="G15" s="133"/>
      <c r="H15" s="133"/>
      <c r="I15" s="133"/>
      <c r="J15" s="127">
        <f t="shared" si="2"/>
        <v>0</v>
      </c>
      <c r="K15" s="127">
        <f t="shared" si="0"/>
        <v>0</v>
      </c>
      <c r="L15" s="128">
        <f t="shared" si="1"/>
        <v>0</v>
      </c>
    </row>
    <row r="16" spans="1:17" x14ac:dyDescent="0.25">
      <c r="A16" s="285"/>
      <c r="B16" s="129"/>
      <c r="C16" s="130"/>
      <c r="D16" s="131"/>
      <c r="E16" s="130"/>
      <c r="F16" s="132"/>
      <c r="G16" s="133"/>
      <c r="H16" s="133"/>
      <c r="I16" s="133"/>
      <c r="J16" s="133"/>
      <c r="K16" s="133"/>
      <c r="L16" s="134"/>
    </row>
    <row r="17" spans="1:17" ht="15.75" thickBot="1" x14ac:dyDescent="0.3">
      <c r="A17" s="286"/>
      <c r="B17" s="296" t="s">
        <v>0</v>
      </c>
      <c r="C17" s="296"/>
      <c r="D17" s="296"/>
      <c r="E17" s="296"/>
      <c r="F17" s="296"/>
      <c r="G17" s="296"/>
      <c r="H17" s="296"/>
      <c r="I17" s="297"/>
      <c r="J17" s="135">
        <f>SUM(J9:J16)</f>
        <v>166.82875000000001</v>
      </c>
      <c r="K17" s="135">
        <f>SUM(K9:K16)</f>
        <v>104.02729000000001</v>
      </c>
      <c r="L17" s="135">
        <f>SUM(L9:L16)</f>
        <v>270.85604000000001</v>
      </c>
    </row>
    <row r="18" spans="1:17" ht="14.25" customHeight="1" thickBot="1" x14ac:dyDescent="0.3"/>
    <row r="19" spans="1:17" x14ac:dyDescent="0.25">
      <c r="A19" s="269" t="s">
        <v>128</v>
      </c>
      <c r="B19" s="8" t="s">
        <v>18</v>
      </c>
      <c r="C19" s="272"/>
      <c r="D19" s="273"/>
      <c r="E19" s="273"/>
      <c r="F19" s="273"/>
      <c r="G19" s="273"/>
      <c r="H19" s="273"/>
      <c r="I19" s="273"/>
      <c r="J19" s="273"/>
      <c r="K19" s="273"/>
      <c r="L19" s="274"/>
    </row>
    <row r="20" spans="1:17" x14ac:dyDescent="0.25">
      <c r="A20" s="270"/>
      <c r="B20" s="9" t="s">
        <v>19</v>
      </c>
      <c r="C20" s="275" t="s">
        <v>107</v>
      </c>
      <c r="D20" s="276"/>
      <c r="E20" s="276"/>
      <c r="F20" s="276"/>
      <c r="G20" s="276"/>
      <c r="H20" s="276"/>
      <c r="I20" s="276"/>
      <c r="J20" s="276"/>
      <c r="K20" s="276"/>
      <c r="L20" s="277"/>
    </row>
    <row r="21" spans="1:17" x14ac:dyDescent="0.25">
      <c r="A21" s="270"/>
      <c r="B21" s="10" t="s">
        <v>13</v>
      </c>
      <c r="C21" s="278" t="s">
        <v>28</v>
      </c>
      <c r="D21" s="279"/>
      <c r="E21" s="279"/>
      <c r="F21" s="279"/>
      <c r="G21" s="279"/>
      <c r="H21" s="279"/>
      <c r="I21" s="279"/>
      <c r="J21" s="279"/>
      <c r="K21" s="279"/>
      <c r="L21" s="280"/>
    </row>
    <row r="22" spans="1:17" ht="45" x14ac:dyDescent="0.25">
      <c r="A22" s="270"/>
      <c r="B22" s="9" t="s">
        <v>14</v>
      </c>
      <c r="C22" s="11" t="s">
        <v>15</v>
      </c>
      <c r="D22" s="11" t="s">
        <v>20</v>
      </c>
      <c r="E22" s="11" t="s">
        <v>13</v>
      </c>
      <c r="F22" s="11" t="s">
        <v>16</v>
      </c>
      <c r="G22" s="12" t="s">
        <v>21</v>
      </c>
      <c r="H22" s="12" t="s">
        <v>22</v>
      </c>
      <c r="I22" s="12" t="s">
        <v>23</v>
      </c>
      <c r="J22" s="12" t="s">
        <v>24</v>
      </c>
      <c r="K22" s="12" t="s">
        <v>25</v>
      </c>
      <c r="L22" s="13" t="s">
        <v>26</v>
      </c>
    </row>
    <row r="23" spans="1:17" ht="25.5" x14ac:dyDescent="0.25">
      <c r="A23" s="270"/>
      <c r="B23" s="53" t="s">
        <v>65</v>
      </c>
      <c r="C23" s="14">
        <v>4425</v>
      </c>
      <c r="D23" s="15" t="s">
        <v>108</v>
      </c>
      <c r="E23" s="14" t="s">
        <v>17</v>
      </c>
      <c r="F23" s="16">
        <v>0.92</v>
      </c>
      <c r="G23" s="17">
        <v>16.809999999999999</v>
      </c>
      <c r="H23" s="17">
        <v>16.809999999999999</v>
      </c>
      <c r="I23" s="17">
        <v>0</v>
      </c>
      <c r="J23" s="17">
        <f t="shared" ref="J23:J28" si="3">H23*F23</f>
        <v>15.465199999999999</v>
      </c>
      <c r="K23" s="17">
        <f t="shared" ref="K23:K28" si="4">I23*F23</f>
        <v>0</v>
      </c>
      <c r="L23" s="18">
        <f t="shared" ref="L23:L28" si="5">K23+J23</f>
        <v>15.465199999999999</v>
      </c>
    </row>
    <row r="24" spans="1:17" x14ac:dyDescent="0.25">
      <c r="A24" s="270"/>
      <c r="B24" s="24" t="s">
        <v>65</v>
      </c>
      <c r="C24" s="19">
        <v>39027</v>
      </c>
      <c r="D24" s="20" t="s">
        <v>102</v>
      </c>
      <c r="E24" s="19" t="s">
        <v>66</v>
      </c>
      <c r="F24" s="75">
        <v>0.42</v>
      </c>
      <c r="G24" s="22">
        <v>20.71</v>
      </c>
      <c r="H24" s="22">
        <v>20.71</v>
      </c>
      <c r="I24" s="22">
        <v>0</v>
      </c>
      <c r="J24" s="17">
        <f t="shared" si="3"/>
        <v>8.6981999999999999</v>
      </c>
      <c r="K24" s="17">
        <f t="shared" si="4"/>
        <v>0</v>
      </c>
      <c r="L24" s="18">
        <f t="shared" si="5"/>
        <v>8.6981999999999999</v>
      </c>
      <c r="P24">
        <f>7.5+3</f>
        <v>10.5</v>
      </c>
      <c r="Q24">
        <v>0.82499999999999996</v>
      </c>
    </row>
    <row r="25" spans="1:17" ht="25.5" x14ac:dyDescent="0.25">
      <c r="A25" s="270"/>
      <c r="B25" s="24" t="s">
        <v>27</v>
      </c>
      <c r="C25" s="19">
        <v>88239</v>
      </c>
      <c r="D25" s="20" t="s">
        <v>103</v>
      </c>
      <c r="E25" s="19" t="s">
        <v>10</v>
      </c>
      <c r="F25" s="75">
        <v>0.45</v>
      </c>
      <c r="G25" s="22">
        <v>18.79</v>
      </c>
      <c r="H25" s="22">
        <v>4.78</v>
      </c>
      <c r="I25" s="22">
        <v>14.01</v>
      </c>
      <c r="J25" s="17">
        <f t="shared" si="3"/>
        <v>2.1510000000000002</v>
      </c>
      <c r="K25" s="17">
        <f t="shared" si="4"/>
        <v>6.3045</v>
      </c>
      <c r="L25" s="18">
        <f t="shared" si="5"/>
        <v>8.4555000000000007</v>
      </c>
      <c r="P25">
        <v>4.58</v>
      </c>
    </row>
    <row r="26" spans="1:17" ht="25.5" x14ac:dyDescent="0.25">
      <c r="A26" s="270"/>
      <c r="B26" s="24" t="s">
        <v>27</v>
      </c>
      <c r="C26" s="19">
        <v>88262</v>
      </c>
      <c r="D26" s="20" t="s">
        <v>104</v>
      </c>
      <c r="E26" s="19" t="s">
        <v>10</v>
      </c>
      <c r="F26" s="75">
        <v>0.72</v>
      </c>
      <c r="G26" s="22">
        <v>22.53</v>
      </c>
      <c r="H26" s="22">
        <v>4.78</v>
      </c>
      <c r="I26" s="22">
        <v>17.75</v>
      </c>
      <c r="J26" s="17">
        <f t="shared" si="3"/>
        <v>3.4416000000000002</v>
      </c>
      <c r="K26" s="17">
        <f t="shared" si="4"/>
        <v>12.78</v>
      </c>
      <c r="L26" s="18">
        <f t="shared" si="5"/>
        <v>16.221599999999999</v>
      </c>
    </row>
    <row r="27" spans="1:17" x14ac:dyDescent="0.25">
      <c r="A27" s="270"/>
      <c r="B27" s="24"/>
      <c r="C27" s="19"/>
      <c r="D27" s="20"/>
      <c r="E27" s="19"/>
      <c r="F27" s="75"/>
      <c r="G27" s="22"/>
      <c r="H27" s="22"/>
      <c r="I27" s="22"/>
      <c r="J27" s="17">
        <f t="shared" si="3"/>
        <v>0</v>
      </c>
      <c r="K27" s="17">
        <f t="shared" si="4"/>
        <v>0</v>
      </c>
      <c r="L27" s="18">
        <f t="shared" si="5"/>
        <v>0</v>
      </c>
      <c r="P27">
        <f>Q24*P25/P24</f>
        <v>0.35985714285714282</v>
      </c>
      <c r="Q27">
        <f>P27*2</f>
        <v>0.71971428571428564</v>
      </c>
    </row>
    <row r="28" spans="1:17" x14ac:dyDescent="0.25">
      <c r="A28" s="270"/>
      <c r="B28" s="24"/>
      <c r="C28" s="19"/>
      <c r="D28" s="20"/>
      <c r="E28" s="19"/>
      <c r="F28" s="75"/>
      <c r="G28" s="22"/>
      <c r="H28" s="22"/>
      <c r="I28" s="22"/>
      <c r="J28" s="17">
        <f t="shared" si="3"/>
        <v>0</v>
      </c>
      <c r="K28" s="17">
        <f t="shared" si="4"/>
        <v>0</v>
      </c>
      <c r="L28" s="18">
        <f t="shared" si="5"/>
        <v>0</v>
      </c>
    </row>
    <row r="29" spans="1:17" x14ac:dyDescent="0.25">
      <c r="A29" s="270"/>
      <c r="B29" s="24"/>
      <c r="C29" s="19"/>
      <c r="D29" s="20"/>
      <c r="E29" s="19"/>
      <c r="F29" s="21"/>
      <c r="G29" s="22"/>
      <c r="H29" s="22"/>
      <c r="I29" s="22"/>
      <c r="J29" s="22"/>
      <c r="K29" s="22"/>
      <c r="L29" s="74"/>
    </row>
    <row r="30" spans="1:17" ht="15.75" thickBot="1" x14ac:dyDescent="0.3">
      <c r="A30" s="271"/>
      <c r="B30" s="281" t="s">
        <v>0</v>
      </c>
      <c r="C30" s="281"/>
      <c r="D30" s="281"/>
      <c r="E30" s="281"/>
      <c r="F30" s="281"/>
      <c r="G30" s="281"/>
      <c r="H30" s="281"/>
      <c r="I30" s="282"/>
      <c r="J30" s="23">
        <f>SUM(J23:J28)</f>
        <v>29.756</v>
      </c>
      <c r="K30" s="23">
        <f>SUM(K23:K28)</f>
        <v>19.084499999999998</v>
      </c>
      <c r="L30" s="23">
        <f>SUM(L23:L28)</f>
        <v>48.840499999999992</v>
      </c>
    </row>
    <row r="31" spans="1:17" ht="14.25" customHeight="1" thickBot="1" x14ac:dyDescent="0.3"/>
    <row r="32" spans="1:17" x14ac:dyDescent="0.25">
      <c r="A32" s="269" t="s">
        <v>11</v>
      </c>
      <c r="B32" s="8" t="s">
        <v>18</v>
      </c>
      <c r="C32" s="272">
        <v>92448</v>
      </c>
      <c r="D32" s="273"/>
      <c r="E32" s="273"/>
      <c r="F32" s="273"/>
      <c r="G32" s="273"/>
      <c r="H32" s="273"/>
      <c r="I32" s="273"/>
      <c r="J32" s="273"/>
      <c r="K32" s="273"/>
      <c r="L32" s="274"/>
    </row>
    <row r="33" spans="1:17" x14ac:dyDescent="0.25">
      <c r="A33" s="270"/>
      <c r="B33" s="9" t="s">
        <v>19</v>
      </c>
      <c r="C33" s="275" t="s">
        <v>130</v>
      </c>
      <c r="D33" s="276"/>
      <c r="E33" s="276"/>
      <c r="F33" s="276"/>
      <c r="G33" s="276"/>
      <c r="H33" s="276"/>
      <c r="I33" s="276"/>
      <c r="J33" s="276"/>
      <c r="K33" s="276"/>
      <c r="L33" s="277"/>
    </row>
    <row r="34" spans="1:17" x14ac:dyDescent="0.25">
      <c r="A34" s="270"/>
      <c r="B34" s="10" t="s">
        <v>13</v>
      </c>
      <c r="C34" s="278" t="s">
        <v>131</v>
      </c>
      <c r="D34" s="279"/>
      <c r="E34" s="279"/>
      <c r="F34" s="279"/>
      <c r="G34" s="279"/>
      <c r="H34" s="279"/>
      <c r="I34" s="279"/>
      <c r="J34" s="279"/>
      <c r="K34" s="279"/>
      <c r="L34" s="280"/>
    </row>
    <row r="35" spans="1:17" ht="45" x14ac:dyDescent="0.25">
      <c r="A35" s="270"/>
      <c r="B35" s="9" t="s">
        <v>14</v>
      </c>
      <c r="C35" s="11" t="s">
        <v>15</v>
      </c>
      <c r="D35" s="11" t="s">
        <v>20</v>
      </c>
      <c r="E35" s="11" t="s">
        <v>13</v>
      </c>
      <c r="F35" s="11" t="s">
        <v>16</v>
      </c>
      <c r="G35" s="12" t="s">
        <v>21</v>
      </c>
      <c r="H35" s="12" t="s">
        <v>22</v>
      </c>
      <c r="I35" s="12" t="s">
        <v>23</v>
      </c>
      <c r="J35" s="12" t="s">
        <v>24</v>
      </c>
      <c r="K35" s="12" t="s">
        <v>25</v>
      </c>
      <c r="L35" s="13" t="s">
        <v>26</v>
      </c>
    </row>
    <row r="36" spans="1:17" ht="25.5" x14ac:dyDescent="0.25">
      <c r="A36" s="270"/>
      <c r="B36" s="53" t="s">
        <v>65</v>
      </c>
      <c r="C36" s="14">
        <v>2692</v>
      </c>
      <c r="D36" s="15" t="s">
        <v>136</v>
      </c>
      <c r="E36" s="14" t="s">
        <v>135</v>
      </c>
      <c r="F36" s="16">
        <v>1.7000000000000001E-2</v>
      </c>
      <c r="G36" s="17">
        <v>5.91</v>
      </c>
      <c r="H36" s="17">
        <v>0.1</v>
      </c>
      <c r="I36" s="17">
        <v>0</v>
      </c>
      <c r="J36" s="17">
        <f t="shared" ref="J36:J45" si="6">H36*F36</f>
        <v>1.7000000000000001E-3</v>
      </c>
      <c r="K36" s="17">
        <f t="shared" ref="K36:K45" si="7">I36*F36</f>
        <v>0</v>
      </c>
      <c r="L36" s="18">
        <f t="shared" ref="L36:L45" si="8">K36+J36</f>
        <v>1.7000000000000001E-3</v>
      </c>
    </row>
    <row r="37" spans="1:17" ht="25.5" x14ac:dyDescent="0.25">
      <c r="A37" s="270"/>
      <c r="B37" s="53" t="s">
        <v>65</v>
      </c>
      <c r="C37" s="19">
        <v>6193</v>
      </c>
      <c r="D37" s="20" t="s">
        <v>137</v>
      </c>
      <c r="E37" s="19" t="s">
        <v>17</v>
      </c>
      <c r="F37" s="75">
        <v>0.32800000000000001</v>
      </c>
      <c r="G37" s="22">
        <v>11.23</v>
      </c>
      <c r="H37" s="22">
        <v>3.68</v>
      </c>
      <c r="I37" s="22">
        <v>0</v>
      </c>
      <c r="J37" s="17">
        <f>H37*F37</f>
        <v>1.2070400000000001</v>
      </c>
      <c r="K37" s="17">
        <f t="shared" si="7"/>
        <v>0</v>
      </c>
      <c r="L37" s="18">
        <f t="shared" si="8"/>
        <v>1.2070400000000001</v>
      </c>
      <c r="P37">
        <f>7.5+3</f>
        <v>10.5</v>
      </c>
      <c r="Q37">
        <v>0.82499999999999996</v>
      </c>
    </row>
    <row r="38" spans="1:17" ht="25.5" x14ac:dyDescent="0.25">
      <c r="A38" s="270"/>
      <c r="B38" s="53" t="s">
        <v>65</v>
      </c>
      <c r="C38" s="19">
        <v>40304</v>
      </c>
      <c r="D38" s="20" t="s">
        <v>132</v>
      </c>
      <c r="E38" s="19" t="s">
        <v>66</v>
      </c>
      <c r="F38" s="75">
        <v>6.6000000000000003E-2</v>
      </c>
      <c r="G38" s="22">
        <v>25.59</v>
      </c>
      <c r="H38" s="22">
        <v>1.68</v>
      </c>
      <c r="I38" s="22">
        <v>0</v>
      </c>
      <c r="J38" s="17">
        <f t="shared" si="6"/>
        <v>0.11088000000000001</v>
      </c>
      <c r="K38" s="17">
        <f t="shared" si="7"/>
        <v>0</v>
      </c>
      <c r="L38" s="18">
        <f t="shared" si="8"/>
        <v>0.11088000000000001</v>
      </c>
      <c r="P38">
        <v>4.58</v>
      </c>
    </row>
    <row r="39" spans="1:17" ht="25.5" x14ac:dyDescent="0.25">
      <c r="A39" s="270"/>
      <c r="B39" s="53" t="s">
        <v>27</v>
      </c>
      <c r="C39" s="19">
        <v>88239</v>
      </c>
      <c r="D39" s="20" t="s">
        <v>103</v>
      </c>
      <c r="E39" s="19" t="s">
        <v>10</v>
      </c>
      <c r="F39" s="75">
        <v>0.309</v>
      </c>
      <c r="G39" s="22">
        <v>18.79</v>
      </c>
      <c r="H39" s="22"/>
      <c r="I39" s="22">
        <v>5.8</v>
      </c>
      <c r="J39" s="17">
        <f t="shared" si="6"/>
        <v>0</v>
      </c>
      <c r="K39" s="17">
        <f t="shared" si="7"/>
        <v>1.7922</v>
      </c>
      <c r="L39" s="18">
        <f t="shared" si="8"/>
        <v>1.7922</v>
      </c>
    </row>
    <row r="40" spans="1:17" ht="25.5" x14ac:dyDescent="0.25">
      <c r="A40" s="270"/>
      <c r="B40" s="53" t="s">
        <v>27</v>
      </c>
      <c r="C40" s="14">
        <v>88262</v>
      </c>
      <c r="D40" s="15" t="s">
        <v>133</v>
      </c>
      <c r="E40" s="14" t="s">
        <v>10</v>
      </c>
      <c r="F40" s="16">
        <v>1.6859999999999999</v>
      </c>
      <c r="G40" s="17">
        <v>22.53</v>
      </c>
      <c r="H40" s="17">
        <v>0</v>
      </c>
      <c r="I40" s="17">
        <v>37.979999999999997</v>
      </c>
      <c r="J40" s="17">
        <f>H40*F40</f>
        <v>0</v>
      </c>
      <c r="K40" s="17">
        <f>I40*F40</f>
        <v>64.034279999999995</v>
      </c>
      <c r="L40" s="18">
        <f>K40+J40</f>
        <v>64.034279999999995</v>
      </c>
    </row>
    <row r="41" spans="1:17" ht="25.5" x14ac:dyDescent="0.25">
      <c r="A41" s="270"/>
      <c r="B41" s="53" t="s">
        <v>27</v>
      </c>
      <c r="C41" s="19">
        <v>92270</v>
      </c>
      <c r="D41" s="20" t="s">
        <v>134</v>
      </c>
      <c r="E41" s="19" t="s">
        <v>131</v>
      </c>
      <c r="F41" s="75">
        <v>0.41899999999999998</v>
      </c>
      <c r="G41" s="22">
        <v>112.89</v>
      </c>
      <c r="H41" s="22">
        <v>47.3</v>
      </c>
      <c r="I41" s="22">
        <v>0</v>
      </c>
      <c r="J41" s="17">
        <f>H41*F41</f>
        <v>19.8187</v>
      </c>
      <c r="K41" s="17">
        <f>I41*F41</f>
        <v>0</v>
      </c>
      <c r="L41" s="18">
        <f>K41+J41</f>
        <v>19.8187</v>
      </c>
      <c r="P41">
        <f>7.5+3</f>
        <v>10.5</v>
      </c>
      <c r="Q41">
        <v>0.82499999999999996</v>
      </c>
    </row>
    <row r="42" spans="1:17" x14ac:dyDescent="0.25">
      <c r="A42" s="270"/>
      <c r="B42" s="24"/>
      <c r="C42" s="19"/>
      <c r="D42" s="20"/>
      <c r="E42" s="19"/>
      <c r="F42" s="75"/>
      <c r="G42" s="22"/>
      <c r="H42" s="22"/>
      <c r="I42" s="22"/>
      <c r="J42" s="17">
        <f>H42*F42</f>
        <v>0</v>
      </c>
      <c r="K42" s="17">
        <f>I42*F42</f>
        <v>0</v>
      </c>
      <c r="L42" s="18">
        <f>K42+J42</f>
        <v>0</v>
      </c>
      <c r="P42">
        <v>4.58</v>
      </c>
    </row>
    <row r="43" spans="1:17" x14ac:dyDescent="0.25">
      <c r="A43" s="270"/>
      <c r="B43" s="24"/>
      <c r="C43" s="19"/>
      <c r="D43" s="20"/>
      <c r="E43" s="19"/>
      <c r="F43" s="75"/>
      <c r="G43" s="22"/>
      <c r="H43" s="22"/>
      <c r="I43" s="22"/>
      <c r="J43" s="17">
        <f>H43*F43</f>
        <v>0</v>
      </c>
      <c r="K43" s="17">
        <f>I43*F43</f>
        <v>0</v>
      </c>
      <c r="L43" s="18">
        <f>K43+J43</f>
        <v>0</v>
      </c>
    </row>
    <row r="44" spans="1:17" x14ac:dyDescent="0.25">
      <c r="A44" s="270"/>
      <c r="B44" s="24"/>
      <c r="C44" s="19"/>
      <c r="D44" s="20"/>
      <c r="E44" s="19"/>
      <c r="F44" s="75"/>
      <c r="G44" s="22"/>
      <c r="H44" s="22"/>
      <c r="I44" s="22"/>
      <c r="J44" s="17">
        <f t="shared" si="6"/>
        <v>0</v>
      </c>
      <c r="K44" s="17">
        <f t="shared" si="7"/>
        <v>0</v>
      </c>
      <c r="L44" s="18">
        <f t="shared" si="8"/>
        <v>0</v>
      </c>
      <c r="P44">
        <f>Q37*P38/P37</f>
        <v>0.35985714285714282</v>
      </c>
      <c r="Q44">
        <f>P44*2</f>
        <v>0.71971428571428564</v>
      </c>
    </row>
    <row r="45" spans="1:17" x14ac:dyDescent="0.25">
      <c r="A45" s="270"/>
      <c r="B45" s="24"/>
      <c r="C45" s="19"/>
      <c r="D45" s="20"/>
      <c r="E45" s="19"/>
      <c r="F45" s="75"/>
      <c r="G45" s="22"/>
      <c r="H45" s="22"/>
      <c r="I45" s="22"/>
      <c r="J45" s="17">
        <f t="shared" si="6"/>
        <v>0</v>
      </c>
      <c r="K45" s="17">
        <f t="shared" si="7"/>
        <v>0</v>
      </c>
      <c r="L45" s="18">
        <f t="shared" si="8"/>
        <v>0</v>
      </c>
    </row>
    <row r="46" spans="1:17" x14ac:dyDescent="0.25">
      <c r="A46" s="270"/>
      <c r="B46" s="24"/>
      <c r="C46" s="19"/>
      <c r="D46" s="20"/>
      <c r="E46" s="19"/>
      <c r="F46" s="21"/>
      <c r="G46" s="22"/>
      <c r="H46" s="22"/>
      <c r="I46" s="22"/>
      <c r="J46" s="22"/>
      <c r="K46" s="22"/>
      <c r="L46" s="74"/>
    </row>
    <row r="47" spans="1:17" ht="15.75" thickBot="1" x14ac:dyDescent="0.3">
      <c r="A47" s="271"/>
      <c r="B47" s="281" t="s">
        <v>0</v>
      </c>
      <c r="C47" s="281"/>
      <c r="D47" s="281"/>
      <c r="E47" s="281"/>
      <c r="F47" s="281"/>
      <c r="G47" s="281"/>
      <c r="H47" s="281"/>
      <c r="I47" s="282"/>
      <c r="J47" s="23">
        <f>SUM(J36:J45)</f>
        <v>21.13832</v>
      </c>
      <c r="K47" s="23">
        <f>SUM(K36:K45)</f>
        <v>65.826479999999989</v>
      </c>
      <c r="L47" s="23">
        <f>SUM(L36:L45)</f>
        <v>86.964799999999997</v>
      </c>
    </row>
    <row r="48" spans="1:17" ht="14.25" customHeight="1" thickBot="1" x14ac:dyDescent="0.3"/>
    <row r="49" spans="1:17" x14ac:dyDescent="0.25">
      <c r="A49" s="269" t="s">
        <v>98</v>
      </c>
      <c r="B49" s="8" t="s">
        <v>18</v>
      </c>
      <c r="C49" s="272">
        <v>6514</v>
      </c>
      <c r="D49" s="273"/>
      <c r="E49" s="273"/>
      <c r="F49" s="273"/>
      <c r="G49" s="273"/>
      <c r="H49" s="273"/>
      <c r="I49" s="273"/>
      <c r="J49" s="273"/>
      <c r="K49" s="273"/>
      <c r="L49" s="274"/>
    </row>
    <row r="50" spans="1:17" x14ac:dyDescent="0.25">
      <c r="A50" s="270"/>
      <c r="B50" s="9" t="s">
        <v>19</v>
      </c>
      <c r="C50" s="275" t="s">
        <v>90</v>
      </c>
      <c r="D50" s="276"/>
      <c r="E50" s="276"/>
      <c r="F50" s="276"/>
      <c r="G50" s="276"/>
      <c r="H50" s="276"/>
      <c r="I50" s="276"/>
      <c r="J50" s="276"/>
      <c r="K50" s="276"/>
      <c r="L50" s="277"/>
    </row>
    <row r="51" spans="1:17" x14ac:dyDescent="0.25">
      <c r="A51" s="270"/>
      <c r="B51" s="10" t="s">
        <v>13</v>
      </c>
      <c r="C51" s="278" t="s">
        <v>144</v>
      </c>
      <c r="D51" s="279"/>
      <c r="E51" s="279"/>
      <c r="F51" s="279"/>
      <c r="G51" s="279"/>
      <c r="H51" s="279"/>
      <c r="I51" s="279"/>
      <c r="J51" s="279"/>
      <c r="K51" s="279"/>
      <c r="L51" s="280"/>
    </row>
    <row r="52" spans="1:17" ht="45" x14ac:dyDescent="0.25">
      <c r="A52" s="270"/>
      <c r="B52" s="9" t="s">
        <v>14</v>
      </c>
      <c r="C52" s="11" t="s">
        <v>15</v>
      </c>
      <c r="D52" s="11" t="s">
        <v>20</v>
      </c>
      <c r="E52" s="11" t="s">
        <v>13</v>
      </c>
      <c r="F52" s="11" t="s">
        <v>16</v>
      </c>
      <c r="G52" s="12" t="s">
        <v>21</v>
      </c>
      <c r="H52" s="12" t="s">
        <v>22</v>
      </c>
      <c r="I52" s="12" t="s">
        <v>23</v>
      </c>
      <c r="J52" s="12" t="s">
        <v>24</v>
      </c>
      <c r="K52" s="12" t="s">
        <v>25</v>
      </c>
      <c r="L52" s="13" t="s">
        <v>26</v>
      </c>
    </row>
    <row r="53" spans="1:17" ht="25.5" x14ac:dyDescent="0.25">
      <c r="A53" s="270"/>
      <c r="B53" s="53" t="s">
        <v>65</v>
      </c>
      <c r="C53" s="14">
        <v>4721</v>
      </c>
      <c r="D53" s="15" t="s">
        <v>146</v>
      </c>
      <c r="E53" s="14" t="s">
        <v>144</v>
      </c>
      <c r="F53" s="16">
        <v>1.05</v>
      </c>
      <c r="G53" s="17">
        <v>61.07</v>
      </c>
      <c r="H53" s="17">
        <v>61.07</v>
      </c>
      <c r="I53" s="17">
        <v>0</v>
      </c>
      <c r="J53" s="17">
        <f>H53*F53</f>
        <v>64.123500000000007</v>
      </c>
      <c r="K53" s="17">
        <f t="shared" ref="K53:K58" si="9">I53*F53</f>
        <v>0</v>
      </c>
      <c r="L53" s="18">
        <f t="shared" ref="L53:L58" si="10">K53+J53</f>
        <v>64.123500000000007</v>
      </c>
    </row>
    <row r="54" spans="1:17" x14ac:dyDescent="0.25">
      <c r="A54" s="270"/>
      <c r="B54" s="24" t="s">
        <v>27</v>
      </c>
      <c r="C54" s="19">
        <v>88316</v>
      </c>
      <c r="D54" s="20" t="s">
        <v>145</v>
      </c>
      <c r="E54" s="19" t="s">
        <v>10</v>
      </c>
      <c r="F54" s="75">
        <v>0.23599999999999999</v>
      </c>
      <c r="G54" s="22">
        <v>18.84</v>
      </c>
      <c r="H54" s="22">
        <v>4.78</v>
      </c>
      <c r="I54" s="22">
        <v>14.06</v>
      </c>
      <c r="J54" s="17">
        <f t="shared" ref="J54:J58" si="11">H54*F54</f>
        <v>1.12808</v>
      </c>
      <c r="K54" s="17">
        <f>I54*F54</f>
        <v>3.3181599999999998</v>
      </c>
      <c r="L54" s="18">
        <f t="shared" si="10"/>
        <v>4.4462399999999995</v>
      </c>
      <c r="P54">
        <f>7.5+3</f>
        <v>10.5</v>
      </c>
      <c r="Q54">
        <v>0.82499999999999996</v>
      </c>
    </row>
    <row r="55" spans="1:17" x14ac:dyDescent="0.25">
      <c r="A55" s="270"/>
      <c r="B55" s="24"/>
      <c r="C55" s="19"/>
      <c r="D55" s="20"/>
      <c r="E55" s="19"/>
      <c r="F55" s="75"/>
      <c r="G55" s="22"/>
      <c r="H55" s="22"/>
      <c r="I55" s="22"/>
      <c r="J55" s="17">
        <f t="shared" si="11"/>
        <v>0</v>
      </c>
      <c r="K55" s="17">
        <f t="shared" si="9"/>
        <v>0</v>
      </c>
      <c r="L55" s="18">
        <f t="shared" si="10"/>
        <v>0</v>
      </c>
      <c r="P55">
        <v>4.58</v>
      </c>
    </row>
    <row r="56" spans="1:17" x14ac:dyDescent="0.25">
      <c r="A56" s="270"/>
      <c r="B56" s="24"/>
      <c r="C56" s="19"/>
      <c r="D56" s="20"/>
      <c r="E56" s="19"/>
      <c r="F56" s="75"/>
      <c r="G56" s="22"/>
      <c r="H56" s="22"/>
      <c r="I56" s="22"/>
      <c r="J56" s="17">
        <f t="shared" si="11"/>
        <v>0</v>
      </c>
      <c r="K56" s="17">
        <f t="shared" si="9"/>
        <v>0</v>
      </c>
      <c r="L56" s="18">
        <f t="shared" si="10"/>
        <v>0</v>
      </c>
    </row>
    <row r="57" spans="1:17" x14ac:dyDescent="0.25">
      <c r="A57" s="270"/>
      <c r="B57" s="24"/>
      <c r="C57" s="19">
        <v>95378</v>
      </c>
      <c r="D57" s="20"/>
      <c r="E57" s="19"/>
      <c r="F57" s="75"/>
      <c r="G57" s="22"/>
      <c r="H57" s="22"/>
      <c r="I57" s="22"/>
      <c r="J57" s="17">
        <f t="shared" si="11"/>
        <v>0</v>
      </c>
      <c r="K57" s="17">
        <f t="shared" si="9"/>
        <v>0</v>
      </c>
      <c r="L57" s="18">
        <f t="shared" si="10"/>
        <v>0</v>
      </c>
      <c r="P57">
        <f>Q54*P55/P54</f>
        <v>0.35985714285714282</v>
      </c>
      <c r="Q57">
        <f>P57*2</f>
        <v>0.71971428571428564</v>
      </c>
    </row>
    <row r="58" spans="1:17" x14ac:dyDescent="0.25">
      <c r="A58" s="270"/>
      <c r="B58" s="24"/>
      <c r="C58" s="19"/>
      <c r="D58" s="20"/>
      <c r="E58" s="19"/>
      <c r="F58" s="75"/>
      <c r="G58" s="22"/>
      <c r="H58" s="22"/>
      <c r="I58" s="22"/>
      <c r="J58" s="17">
        <f t="shared" si="11"/>
        <v>0</v>
      </c>
      <c r="K58" s="17">
        <f t="shared" si="9"/>
        <v>0</v>
      </c>
      <c r="L58" s="18">
        <f t="shared" si="10"/>
        <v>0</v>
      </c>
    </row>
    <row r="59" spans="1:17" x14ac:dyDescent="0.25">
      <c r="A59" s="270"/>
      <c r="B59" s="24"/>
      <c r="C59" s="19"/>
      <c r="D59" s="20"/>
      <c r="E59" s="19"/>
      <c r="F59" s="21"/>
      <c r="G59" s="22"/>
      <c r="H59" s="22"/>
      <c r="I59" s="22"/>
      <c r="J59" s="22"/>
      <c r="K59" s="22"/>
      <c r="L59" s="74"/>
    </row>
    <row r="60" spans="1:17" ht="15.75" thickBot="1" x14ac:dyDescent="0.3">
      <c r="A60" s="271"/>
      <c r="B60" s="281" t="s">
        <v>0</v>
      </c>
      <c r="C60" s="281"/>
      <c r="D60" s="281"/>
      <c r="E60" s="281"/>
      <c r="F60" s="281"/>
      <c r="G60" s="281"/>
      <c r="H60" s="281"/>
      <c r="I60" s="282"/>
      <c r="J60" s="23">
        <f>SUM(J53:J58)</f>
        <v>65.251580000000004</v>
      </c>
      <c r="K60" s="23">
        <f>SUM(K53:K58)</f>
        <v>3.3181599999999998</v>
      </c>
      <c r="L60" s="23">
        <f>SUM(L53:L58)</f>
        <v>68.56974000000001</v>
      </c>
    </row>
    <row r="61" spans="1:17" ht="14.25" customHeight="1" thickBot="1" x14ac:dyDescent="0.3"/>
    <row r="62" spans="1:17" x14ac:dyDescent="0.25">
      <c r="A62" s="269" t="s">
        <v>129</v>
      </c>
      <c r="B62" s="8" t="s">
        <v>18</v>
      </c>
      <c r="C62" s="272">
        <v>94221</v>
      </c>
      <c r="D62" s="273"/>
      <c r="E62" s="273"/>
      <c r="F62" s="273"/>
      <c r="G62" s="273"/>
      <c r="H62" s="273"/>
      <c r="I62" s="273"/>
      <c r="J62" s="273"/>
      <c r="K62" s="273"/>
      <c r="L62" s="274"/>
    </row>
    <row r="63" spans="1:17" x14ac:dyDescent="0.25">
      <c r="A63" s="270"/>
      <c r="B63" s="9" t="s">
        <v>19</v>
      </c>
      <c r="C63" s="275"/>
      <c r="D63" s="276"/>
      <c r="E63" s="276"/>
      <c r="F63" s="276"/>
      <c r="G63" s="276"/>
      <c r="H63" s="276"/>
      <c r="I63" s="276"/>
      <c r="J63" s="276"/>
      <c r="K63" s="276"/>
      <c r="L63" s="277"/>
    </row>
    <row r="64" spans="1:17" x14ac:dyDescent="0.25">
      <c r="A64" s="270"/>
      <c r="B64" s="10" t="s">
        <v>13</v>
      </c>
      <c r="C64" s="278"/>
      <c r="D64" s="279"/>
      <c r="E64" s="279"/>
      <c r="F64" s="279"/>
      <c r="G64" s="279"/>
      <c r="H64" s="279"/>
      <c r="I64" s="279"/>
      <c r="J64" s="279"/>
      <c r="K64" s="279"/>
      <c r="L64" s="280"/>
    </row>
    <row r="65" spans="1:17" ht="45" x14ac:dyDescent="0.25">
      <c r="A65" s="270"/>
      <c r="B65" s="9" t="s">
        <v>14</v>
      </c>
      <c r="C65" s="11" t="s">
        <v>15</v>
      </c>
      <c r="D65" s="11" t="s">
        <v>20</v>
      </c>
      <c r="E65" s="11" t="s">
        <v>13</v>
      </c>
      <c r="F65" s="11" t="s">
        <v>16</v>
      </c>
      <c r="G65" s="12" t="s">
        <v>21</v>
      </c>
      <c r="H65" s="12" t="s">
        <v>22</v>
      </c>
      <c r="I65" s="12" t="s">
        <v>23</v>
      </c>
      <c r="J65" s="12" t="s">
        <v>24</v>
      </c>
      <c r="K65" s="12" t="s">
        <v>25</v>
      </c>
      <c r="L65" s="13" t="s">
        <v>26</v>
      </c>
    </row>
    <row r="66" spans="1:17" x14ac:dyDescent="0.25">
      <c r="A66" s="270"/>
      <c r="B66" s="53"/>
      <c r="C66" s="14"/>
      <c r="D66" s="15"/>
      <c r="E66" s="14"/>
      <c r="F66" s="16"/>
      <c r="G66" s="17"/>
      <c r="H66" s="17"/>
      <c r="I66" s="17"/>
      <c r="J66" s="17">
        <f t="shared" ref="J66:J71" si="12">H66*F66</f>
        <v>0</v>
      </c>
      <c r="K66" s="17">
        <f t="shared" ref="K66:K71" si="13">I66*F66</f>
        <v>0</v>
      </c>
      <c r="L66" s="18">
        <f t="shared" ref="L66:L71" si="14">K66+J66</f>
        <v>0</v>
      </c>
    </row>
    <row r="67" spans="1:17" x14ac:dyDescent="0.25">
      <c r="A67" s="270"/>
      <c r="B67" s="24"/>
      <c r="C67" s="19"/>
      <c r="D67" s="20"/>
      <c r="E67" s="19"/>
      <c r="F67" s="75"/>
      <c r="G67" s="22"/>
      <c r="H67" s="22"/>
      <c r="I67" s="22"/>
      <c r="J67" s="17">
        <f t="shared" si="12"/>
        <v>0</v>
      </c>
      <c r="K67" s="17">
        <f t="shared" si="13"/>
        <v>0</v>
      </c>
      <c r="L67" s="18">
        <f t="shared" si="14"/>
        <v>0</v>
      </c>
      <c r="P67">
        <f>7.5+3</f>
        <v>10.5</v>
      </c>
      <c r="Q67">
        <v>0.82499999999999996</v>
      </c>
    </row>
    <row r="68" spans="1:17" x14ac:dyDescent="0.25">
      <c r="A68" s="270"/>
      <c r="B68" s="24"/>
      <c r="C68" s="19"/>
      <c r="D68" s="20"/>
      <c r="E68" s="19"/>
      <c r="F68" s="75"/>
      <c r="G68" s="22"/>
      <c r="H68" s="22"/>
      <c r="I68" s="22"/>
      <c r="J68" s="17">
        <f t="shared" si="12"/>
        <v>0</v>
      </c>
      <c r="K68" s="17">
        <f t="shared" si="13"/>
        <v>0</v>
      </c>
      <c r="L68" s="18">
        <f t="shared" si="14"/>
        <v>0</v>
      </c>
      <c r="P68">
        <v>4.58</v>
      </c>
    </row>
    <row r="69" spans="1:17" x14ac:dyDescent="0.25">
      <c r="A69" s="270"/>
      <c r="B69" s="24"/>
      <c r="C69" s="19"/>
      <c r="D69" s="20"/>
      <c r="E69" s="19"/>
      <c r="F69" s="75"/>
      <c r="G69" s="22"/>
      <c r="H69" s="22"/>
      <c r="I69" s="22"/>
      <c r="J69" s="17">
        <f t="shared" si="12"/>
        <v>0</v>
      </c>
      <c r="K69" s="17">
        <f t="shared" si="13"/>
        <v>0</v>
      </c>
      <c r="L69" s="18">
        <f t="shared" si="14"/>
        <v>0</v>
      </c>
    </row>
    <row r="70" spans="1:17" x14ac:dyDescent="0.25">
      <c r="A70" s="270"/>
      <c r="B70" s="24"/>
      <c r="C70" s="19"/>
      <c r="D70" s="20"/>
      <c r="E70" s="19"/>
      <c r="F70" s="75"/>
      <c r="G70" s="22"/>
      <c r="H70" s="22"/>
      <c r="I70" s="22"/>
      <c r="J70" s="17">
        <f t="shared" si="12"/>
        <v>0</v>
      </c>
      <c r="K70" s="17">
        <f t="shared" si="13"/>
        <v>0</v>
      </c>
      <c r="L70" s="18">
        <f t="shared" si="14"/>
        <v>0</v>
      </c>
      <c r="P70">
        <f>Q67*P68/P67</f>
        <v>0.35985714285714282</v>
      </c>
      <c r="Q70">
        <f>P70*2</f>
        <v>0.71971428571428564</v>
      </c>
    </row>
    <row r="71" spans="1:17" x14ac:dyDescent="0.25">
      <c r="A71" s="270"/>
      <c r="B71" s="24"/>
      <c r="C71" s="19"/>
      <c r="D71" s="20"/>
      <c r="E71" s="19"/>
      <c r="F71" s="75"/>
      <c r="G71" s="22"/>
      <c r="H71" s="22"/>
      <c r="I71" s="22"/>
      <c r="J71" s="17">
        <f t="shared" si="12"/>
        <v>0</v>
      </c>
      <c r="K71" s="17">
        <f t="shared" si="13"/>
        <v>0</v>
      </c>
      <c r="L71" s="18">
        <f t="shared" si="14"/>
        <v>0</v>
      </c>
    </row>
    <row r="72" spans="1:17" x14ac:dyDescent="0.25">
      <c r="A72" s="270"/>
      <c r="B72" s="24"/>
      <c r="C72" s="19"/>
      <c r="D72" s="20"/>
      <c r="E72" s="19"/>
      <c r="F72" s="21"/>
      <c r="G72" s="22"/>
      <c r="H72" s="22"/>
      <c r="I72" s="22"/>
      <c r="J72" s="22"/>
      <c r="K72" s="22"/>
      <c r="L72" s="74"/>
    </row>
    <row r="73" spans="1:17" ht="15.75" thickBot="1" x14ac:dyDescent="0.3">
      <c r="A73" s="271"/>
      <c r="B73" s="281" t="s">
        <v>0</v>
      </c>
      <c r="C73" s="281"/>
      <c r="D73" s="281"/>
      <c r="E73" s="281"/>
      <c r="F73" s="281"/>
      <c r="G73" s="281"/>
      <c r="H73" s="281"/>
      <c r="I73" s="282"/>
      <c r="J73" s="23">
        <f>SUM(J66:J71)</f>
        <v>0</v>
      </c>
      <c r="K73" s="23">
        <f>SUM(K66:K71)</f>
        <v>0</v>
      </c>
      <c r="L73" s="23">
        <f>SUM(L66:L71)</f>
        <v>0</v>
      </c>
    </row>
    <row r="76" spans="1:17" ht="15.75" thickBot="1" x14ac:dyDescent="0.3"/>
    <row r="77" spans="1:17" ht="39.75" customHeight="1" x14ac:dyDescent="0.25">
      <c r="A77" s="298" t="s">
        <v>11</v>
      </c>
      <c r="B77" s="85" t="s">
        <v>18</v>
      </c>
      <c r="C77" s="301" t="s">
        <v>168</v>
      </c>
      <c r="D77" s="302"/>
      <c r="E77" s="302"/>
      <c r="F77" s="302"/>
      <c r="G77" s="302"/>
      <c r="H77" s="302"/>
      <c r="I77" s="303"/>
    </row>
    <row r="78" spans="1:17" ht="31.5" customHeight="1" x14ac:dyDescent="0.25">
      <c r="A78" s="299"/>
      <c r="B78" s="86" t="s">
        <v>19</v>
      </c>
      <c r="C78" s="304" t="s">
        <v>169</v>
      </c>
      <c r="D78" s="305"/>
      <c r="E78" s="305"/>
      <c r="F78" s="305"/>
      <c r="G78" s="305"/>
      <c r="H78" s="305"/>
      <c r="I78" s="306"/>
    </row>
    <row r="79" spans="1:17" x14ac:dyDescent="0.25">
      <c r="A79" s="299"/>
      <c r="B79" s="87" t="s">
        <v>13</v>
      </c>
      <c r="C79" s="307" t="s">
        <v>170</v>
      </c>
      <c r="D79" s="307"/>
      <c r="E79" s="307"/>
      <c r="F79" s="307"/>
      <c r="G79" s="307"/>
      <c r="H79" s="307"/>
      <c r="I79" s="308"/>
    </row>
    <row r="80" spans="1:17" ht="38.25" x14ac:dyDescent="0.25">
      <c r="A80" s="299"/>
      <c r="B80" s="88" t="s">
        <v>171</v>
      </c>
      <c r="C80" s="86" t="s">
        <v>15</v>
      </c>
      <c r="D80" s="89" t="s">
        <v>20</v>
      </c>
      <c r="E80" s="90" t="s">
        <v>172</v>
      </c>
      <c r="F80" s="86" t="s">
        <v>16</v>
      </c>
      <c r="G80" s="91" t="s">
        <v>173</v>
      </c>
      <c r="H80" s="92" t="s">
        <v>22</v>
      </c>
      <c r="I80" s="93" t="s">
        <v>23</v>
      </c>
    </row>
    <row r="81" spans="1:12" ht="48" x14ac:dyDescent="0.25">
      <c r="A81" s="299"/>
      <c r="B81" s="94" t="s">
        <v>174</v>
      </c>
      <c r="C81" s="94" t="s">
        <v>175</v>
      </c>
      <c r="D81" s="95" t="s">
        <v>176</v>
      </c>
      <c r="E81" s="94" t="s">
        <v>144</v>
      </c>
      <c r="F81" s="96" t="s">
        <v>177</v>
      </c>
      <c r="G81" s="97">
        <v>440.72</v>
      </c>
      <c r="H81" s="98">
        <f>G81*F81</f>
        <v>57.293600000000005</v>
      </c>
      <c r="I81" s="98"/>
      <c r="L81" s="102"/>
    </row>
    <row r="82" spans="1:12" x14ac:dyDescent="0.25">
      <c r="A82" s="299"/>
      <c r="B82" s="94" t="s">
        <v>174</v>
      </c>
      <c r="C82" s="94" t="s">
        <v>178</v>
      </c>
      <c r="D82" s="95" t="s">
        <v>179</v>
      </c>
      <c r="E82" s="94" t="s">
        <v>10</v>
      </c>
      <c r="F82" s="96" t="s">
        <v>180</v>
      </c>
      <c r="G82" s="97">
        <v>22.79</v>
      </c>
      <c r="H82" s="100"/>
      <c r="I82" s="98">
        <f>G82*F82</f>
        <v>233.89376999999999</v>
      </c>
    </row>
    <row r="83" spans="1:12" x14ac:dyDescent="0.25">
      <c r="A83" s="299"/>
      <c r="B83" s="94" t="s">
        <v>174</v>
      </c>
      <c r="C83" s="94" t="s">
        <v>181</v>
      </c>
      <c r="D83" s="95" t="s">
        <v>145</v>
      </c>
      <c r="E83" s="94" t="s">
        <v>10</v>
      </c>
      <c r="F83" s="96" t="s">
        <v>182</v>
      </c>
      <c r="G83" s="97">
        <v>18.84</v>
      </c>
      <c r="H83" s="98"/>
      <c r="I83" s="99">
        <f>G83*F83</f>
        <v>96.686879999999988</v>
      </c>
    </row>
    <row r="84" spans="1:12" x14ac:dyDescent="0.25">
      <c r="A84" s="299"/>
      <c r="B84" s="110" t="s">
        <v>191</v>
      </c>
      <c r="C84" s="110"/>
      <c r="D84" s="111" t="s">
        <v>192</v>
      </c>
      <c r="E84" s="110" t="s">
        <v>172</v>
      </c>
      <c r="F84" s="112">
        <v>1</v>
      </c>
      <c r="G84" s="113">
        <v>2.39</v>
      </c>
      <c r="H84" s="114">
        <v>2.39</v>
      </c>
      <c r="I84" s="115"/>
    </row>
    <row r="85" spans="1:12" ht="15.75" thickBot="1" x14ac:dyDescent="0.3">
      <c r="A85" s="300"/>
      <c r="B85" s="309" t="s">
        <v>0</v>
      </c>
      <c r="C85" s="309"/>
      <c r="D85" s="309"/>
      <c r="E85" s="309"/>
      <c r="F85" s="309"/>
      <c r="G85" s="309"/>
      <c r="H85" s="101">
        <f>SUM(H81:H83)</f>
        <v>57.293600000000005</v>
      </c>
      <c r="I85" s="101">
        <f>SUM(I81:I83)</f>
        <v>330.58064999999999</v>
      </c>
    </row>
    <row r="91" spans="1:12" ht="15.75" thickBot="1" x14ac:dyDescent="0.3"/>
    <row r="92" spans="1:12" x14ac:dyDescent="0.25">
      <c r="A92" s="298" t="s">
        <v>203</v>
      </c>
      <c r="B92" s="85" t="s">
        <v>18</v>
      </c>
      <c r="C92" s="301" t="s">
        <v>204</v>
      </c>
      <c r="D92" s="302"/>
      <c r="E92" s="302"/>
      <c r="F92" s="302"/>
      <c r="G92" s="302"/>
      <c r="H92" s="302"/>
      <c r="I92" s="303"/>
    </row>
    <row r="93" spans="1:12" x14ac:dyDescent="0.25">
      <c r="A93" s="299"/>
      <c r="B93" s="86" t="s">
        <v>19</v>
      </c>
      <c r="C93" s="304" t="s">
        <v>205</v>
      </c>
      <c r="D93" s="305"/>
      <c r="E93" s="305"/>
      <c r="F93" s="305"/>
      <c r="G93" s="305"/>
      <c r="H93" s="305"/>
      <c r="I93" s="306"/>
    </row>
    <row r="94" spans="1:12" x14ac:dyDescent="0.25">
      <c r="A94" s="299"/>
      <c r="B94" s="87" t="s">
        <v>13</v>
      </c>
      <c r="C94" s="307" t="s">
        <v>170</v>
      </c>
      <c r="D94" s="307"/>
      <c r="E94" s="307"/>
      <c r="F94" s="307"/>
      <c r="G94" s="307"/>
      <c r="H94" s="307"/>
      <c r="I94" s="308"/>
    </row>
    <row r="95" spans="1:12" ht="38.25" x14ac:dyDescent="0.25">
      <c r="A95" s="299"/>
      <c r="B95" s="88" t="s">
        <v>171</v>
      </c>
      <c r="C95" s="86" t="s">
        <v>15</v>
      </c>
      <c r="D95" s="89" t="s">
        <v>20</v>
      </c>
      <c r="E95" s="90" t="s">
        <v>172</v>
      </c>
      <c r="F95" s="86" t="s">
        <v>16</v>
      </c>
      <c r="G95" s="91" t="s">
        <v>173</v>
      </c>
      <c r="H95" s="92" t="s">
        <v>22</v>
      </c>
      <c r="I95" s="93" t="s">
        <v>23</v>
      </c>
    </row>
    <row r="96" spans="1:12" ht="36" x14ac:dyDescent="0.25">
      <c r="A96" s="299"/>
      <c r="B96" s="94" t="s">
        <v>65</v>
      </c>
      <c r="C96" s="94">
        <v>36225</v>
      </c>
      <c r="D96" s="95" t="s">
        <v>206</v>
      </c>
      <c r="E96" s="94" t="s">
        <v>131</v>
      </c>
      <c r="F96" s="96">
        <v>1.0955999999999999</v>
      </c>
      <c r="G96" s="97">
        <v>50.71</v>
      </c>
      <c r="H96" s="98">
        <v>50.71</v>
      </c>
      <c r="I96" s="98"/>
    </row>
    <row r="97" spans="1:9" x14ac:dyDescent="0.25">
      <c r="A97" s="299"/>
      <c r="B97" s="94" t="s">
        <v>65</v>
      </c>
      <c r="C97" s="94">
        <v>5066</v>
      </c>
      <c r="D97" s="95" t="s">
        <v>207</v>
      </c>
      <c r="E97" s="94" t="s">
        <v>66</v>
      </c>
      <c r="F97" s="96">
        <v>2.47E-2</v>
      </c>
      <c r="G97" s="97">
        <v>27.32</v>
      </c>
      <c r="H97" s="182">
        <f>F97*G97</f>
        <v>0.67480399999999996</v>
      </c>
      <c r="I97" s="99"/>
    </row>
    <row r="98" spans="1:9" ht="24" x14ac:dyDescent="0.25">
      <c r="A98" s="299"/>
      <c r="B98" s="110" t="s">
        <v>27</v>
      </c>
      <c r="C98" s="110">
        <v>88239</v>
      </c>
      <c r="D98" s="111" t="s">
        <v>103</v>
      </c>
      <c r="E98" s="110" t="s">
        <v>10</v>
      </c>
      <c r="F98" s="112">
        <v>0.67610000000000003</v>
      </c>
      <c r="G98" s="113">
        <v>18.79</v>
      </c>
      <c r="H98" s="182">
        <v>0</v>
      </c>
      <c r="I98" s="115">
        <f>G98*F98+H98</f>
        <v>12.703919000000001</v>
      </c>
    </row>
    <row r="99" spans="1:9" x14ac:dyDescent="0.25">
      <c r="A99" s="299"/>
      <c r="B99" s="110" t="s">
        <v>27</v>
      </c>
      <c r="C99" s="110">
        <v>88262</v>
      </c>
      <c r="D99" s="111" t="s">
        <v>133</v>
      </c>
      <c r="E99" s="110" t="s">
        <v>10</v>
      </c>
      <c r="F99" s="112">
        <v>2.0282</v>
      </c>
      <c r="G99" s="113">
        <v>22.53</v>
      </c>
      <c r="H99" s="182">
        <v>0</v>
      </c>
      <c r="I99" s="115">
        <f>G99*F99+H99</f>
        <v>45.695346000000001</v>
      </c>
    </row>
    <row r="100" spans="1:9" ht="15.75" thickBot="1" x14ac:dyDescent="0.3">
      <c r="A100" s="300"/>
      <c r="B100" s="309" t="s">
        <v>0</v>
      </c>
      <c r="C100" s="309"/>
      <c r="D100" s="309"/>
      <c r="E100" s="309"/>
      <c r="F100" s="309"/>
      <c r="G100" s="309"/>
      <c r="H100" s="101">
        <f>SUM(H96:H97)</f>
        <v>51.384804000000003</v>
      </c>
      <c r="I100" s="101">
        <f>I98+I99</f>
        <v>58.399265</v>
      </c>
    </row>
  </sheetData>
  <mergeCells count="36">
    <mergeCell ref="A92:A100"/>
    <mergeCell ref="C92:I92"/>
    <mergeCell ref="C93:I93"/>
    <mergeCell ref="C94:I94"/>
    <mergeCell ref="B100:G100"/>
    <mergeCell ref="A77:A85"/>
    <mergeCell ref="C77:I77"/>
    <mergeCell ref="C78:I78"/>
    <mergeCell ref="C79:I79"/>
    <mergeCell ref="B85:G85"/>
    <mergeCell ref="A19:A30"/>
    <mergeCell ref="C19:L19"/>
    <mergeCell ref="C20:L20"/>
    <mergeCell ref="C21:L21"/>
    <mergeCell ref="B30:I30"/>
    <mergeCell ref="A1:L3"/>
    <mergeCell ref="A5:A17"/>
    <mergeCell ref="C5:L5"/>
    <mergeCell ref="C6:L6"/>
    <mergeCell ref="C7:L7"/>
    <mergeCell ref="B17:I17"/>
    <mergeCell ref="A32:A47"/>
    <mergeCell ref="C32:L32"/>
    <mergeCell ref="C33:L33"/>
    <mergeCell ref="C34:L34"/>
    <mergeCell ref="B47:I47"/>
    <mergeCell ref="A49:A60"/>
    <mergeCell ref="C49:L49"/>
    <mergeCell ref="C50:L50"/>
    <mergeCell ref="C51:L51"/>
    <mergeCell ref="B60:I60"/>
    <mergeCell ref="A62:A73"/>
    <mergeCell ref="C62:L62"/>
    <mergeCell ref="C63:L63"/>
    <mergeCell ref="C64:L64"/>
    <mergeCell ref="B73:I73"/>
  </mergeCells>
  <conditionalFormatting sqref="B81:F84">
    <cfRule type="expression" dxfId="3" priority="3" stopIfTrue="1">
      <formula>AND($A81&lt;&gt;"COMPOSICAO",$A81&lt;&gt;"INSUMO",$A81&lt;&gt;"")</formula>
    </cfRule>
    <cfRule type="expression" dxfId="2" priority="4" stopIfTrue="1">
      <formula>AND(OR($A81="COMPOSICAO",$A81="INSUMO",$A81&lt;&gt;""),$A81&lt;&gt;"")</formula>
    </cfRule>
  </conditionalFormatting>
  <conditionalFormatting sqref="B96:F99">
    <cfRule type="expression" dxfId="1" priority="1" stopIfTrue="1">
      <formula>AND($A96&lt;&gt;"COMPOSICAO",$A96&lt;&gt;"INSUMO",$A96&lt;&gt;"")</formula>
    </cfRule>
    <cfRule type="expression" dxfId="0" priority="2" stopIfTrue="1">
      <formula>AND(OR($A96="COMPOSICAO",$A96="INSUMO",$A96&lt;&gt;""),$A96&lt;&gt;"")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E12:R29"/>
  <sheetViews>
    <sheetView workbookViewId="0"/>
  </sheetViews>
  <sheetFormatPr defaultRowHeight="15" x14ac:dyDescent="0.25"/>
  <sheetData>
    <row r="12" spans="5:18" x14ac:dyDescent="0.25">
      <c r="E12">
        <v>2</v>
      </c>
      <c r="F12">
        <v>3.05</v>
      </c>
      <c r="I12">
        <v>1</v>
      </c>
    </row>
    <row r="13" spans="5:18" x14ac:dyDescent="0.25">
      <c r="E13">
        <v>3</v>
      </c>
      <c r="F13">
        <v>1.68</v>
      </c>
      <c r="I13">
        <v>2</v>
      </c>
      <c r="J13">
        <v>1.52</v>
      </c>
      <c r="M13">
        <v>2</v>
      </c>
      <c r="N13">
        <v>1.45</v>
      </c>
      <c r="O13">
        <v>1.45</v>
      </c>
      <c r="P13">
        <v>1.05</v>
      </c>
      <c r="Q13">
        <v>1.05</v>
      </c>
      <c r="R13">
        <f t="shared" ref="R13:R19" si="0">Q13+P13+O13+N13</f>
        <v>5</v>
      </c>
    </row>
    <row r="14" spans="5:18" x14ac:dyDescent="0.25">
      <c r="E14">
        <v>4</v>
      </c>
      <c r="F14">
        <v>1.68</v>
      </c>
      <c r="I14">
        <v>3</v>
      </c>
      <c r="J14">
        <v>1.52</v>
      </c>
      <c r="M14">
        <v>3</v>
      </c>
      <c r="N14">
        <v>1.45</v>
      </c>
      <c r="O14">
        <v>1.45</v>
      </c>
      <c r="P14">
        <v>1.05</v>
      </c>
      <c r="Q14">
        <v>1.05</v>
      </c>
      <c r="R14">
        <f t="shared" si="0"/>
        <v>5</v>
      </c>
    </row>
    <row r="15" spans="5:18" x14ac:dyDescent="0.25">
      <c r="E15">
        <v>5</v>
      </c>
      <c r="F15">
        <v>1.68</v>
      </c>
      <c r="I15">
        <v>4</v>
      </c>
      <c r="J15">
        <v>1.52</v>
      </c>
      <c r="M15">
        <v>4</v>
      </c>
      <c r="N15">
        <v>1.45</v>
      </c>
      <c r="O15">
        <v>1.45</v>
      </c>
      <c r="P15">
        <v>1.05</v>
      </c>
      <c r="Q15">
        <v>1.05</v>
      </c>
      <c r="R15">
        <f t="shared" si="0"/>
        <v>5</v>
      </c>
    </row>
    <row r="16" spans="5:18" x14ac:dyDescent="0.25">
      <c r="E16">
        <v>6</v>
      </c>
      <c r="F16">
        <v>1.68</v>
      </c>
      <c r="I16">
        <v>5</v>
      </c>
      <c r="J16">
        <v>1.52</v>
      </c>
      <c r="M16">
        <v>5</v>
      </c>
      <c r="N16">
        <v>1.45</v>
      </c>
      <c r="O16">
        <v>1.45</v>
      </c>
      <c r="P16">
        <v>1.05</v>
      </c>
      <c r="Q16">
        <v>1.05</v>
      </c>
      <c r="R16">
        <f t="shared" si="0"/>
        <v>5</v>
      </c>
    </row>
    <row r="17" spans="5:18" x14ac:dyDescent="0.25">
      <c r="E17">
        <v>7</v>
      </c>
      <c r="F17">
        <v>1.79</v>
      </c>
      <c r="I17">
        <v>6</v>
      </c>
      <c r="J17">
        <v>0.87</v>
      </c>
      <c r="M17">
        <v>6</v>
      </c>
      <c r="N17">
        <v>1.45</v>
      </c>
      <c r="O17">
        <v>1.45</v>
      </c>
      <c r="P17">
        <v>0.6</v>
      </c>
      <c r="Q17">
        <v>0.6</v>
      </c>
      <c r="R17">
        <f t="shared" si="0"/>
        <v>4.0999999999999996</v>
      </c>
    </row>
    <row r="18" spans="5:18" x14ac:dyDescent="0.25">
      <c r="E18">
        <v>8</v>
      </c>
      <c r="F18">
        <v>1.68</v>
      </c>
      <c r="I18">
        <v>7</v>
      </c>
      <c r="J18">
        <v>1.52</v>
      </c>
      <c r="M18">
        <v>7</v>
      </c>
      <c r="N18">
        <v>1.45</v>
      </c>
      <c r="O18">
        <v>1.45</v>
      </c>
      <c r="P18">
        <v>1.05</v>
      </c>
      <c r="Q18">
        <v>1.05</v>
      </c>
      <c r="R18">
        <f t="shared" si="0"/>
        <v>5</v>
      </c>
    </row>
    <row r="19" spans="5:18" x14ac:dyDescent="0.25">
      <c r="E19">
        <v>9</v>
      </c>
      <c r="F19">
        <v>1.68</v>
      </c>
      <c r="I19">
        <v>8</v>
      </c>
      <c r="J19">
        <v>2.2400000000000002</v>
      </c>
      <c r="M19">
        <v>8</v>
      </c>
      <c r="N19">
        <v>1.95</v>
      </c>
      <c r="O19">
        <v>1.95</v>
      </c>
      <c r="P19">
        <v>1.1499999999999999</v>
      </c>
      <c r="Q19">
        <v>1.1499999999999999</v>
      </c>
      <c r="R19">
        <f t="shared" si="0"/>
        <v>6.2</v>
      </c>
    </row>
    <row r="20" spans="5:18" x14ac:dyDescent="0.25">
      <c r="E20">
        <v>10</v>
      </c>
      <c r="F20">
        <v>1.34</v>
      </c>
      <c r="I20">
        <v>9</v>
      </c>
      <c r="J20">
        <v>0.38</v>
      </c>
      <c r="M20">
        <v>9</v>
      </c>
    </row>
    <row r="21" spans="5:18" x14ac:dyDescent="0.25">
      <c r="E21">
        <v>11</v>
      </c>
      <c r="F21">
        <v>1.47</v>
      </c>
      <c r="I21">
        <v>10</v>
      </c>
      <c r="J21">
        <v>0.38</v>
      </c>
      <c r="M21">
        <v>10</v>
      </c>
    </row>
    <row r="22" spans="5:18" x14ac:dyDescent="0.25">
      <c r="E22">
        <v>13</v>
      </c>
      <c r="F22">
        <v>1.68</v>
      </c>
      <c r="I22">
        <v>11</v>
      </c>
      <c r="J22">
        <v>0.38</v>
      </c>
      <c r="M22">
        <v>11</v>
      </c>
    </row>
    <row r="23" spans="5:18" x14ac:dyDescent="0.25">
      <c r="E23">
        <v>14</v>
      </c>
      <c r="F23">
        <v>1.68</v>
      </c>
      <c r="I23">
        <v>12</v>
      </c>
      <c r="J23">
        <v>1.31</v>
      </c>
      <c r="M23">
        <v>12</v>
      </c>
      <c r="N23">
        <v>1.25</v>
      </c>
      <c r="O23">
        <v>1.25</v>
      </c>
      <c r="P23">
        <v>1.05</v>
      </c>
      <c r="Q23">
        <v>1.05</v>
      </c>
      <c r="R23">
        <f>Q23+P23+O23+N23</f>
        <v>4.5999999999999996</v>
      </c>
    </row>
    <row r="24" spans="5:18" x14ac:dyDescent="0.25">
      <c r="F24">
        <f>SUM(F12:F23)</f>
        <v>21.089999999999996</v>
      </c>
      <c r="I24">
        <v>13</v>
      </c>
      <c r="J24">
        <v>1.31</v>
      </c>
      <c r="M24">
        <v>13</v>
      </c>
      <c r="N24">
        <v>1.25</v>
      </c>
      <c r="O24">
        <v>1.25</v>
      </c>
      <c r="P24">
        <v>1.05</v>
      </c>
      <c r="Q24">
        <v>1.05</v>
      </c>
      <c r="R24">
        <f>Q24+P24+O24+N24</f>
        <v>4.5999999999999996</v>
      </c>
    </row>
    <row r="25" spans="5:18" x14ac:dyDescent="0.25">
      <c r="I25">
        <v>14</v>
      </c>
      <c r="J25">
        <v>1.0900000000000001</v>
      </c>
      <c r="M25">
        <v>14</v>
      </c>
      <c r="N25">
        <v>1.1499999999999999</v>
      </c>
      <c r="O25">
        <v>1.1499999999999999</v>
      </c>
      <c r="P25">
        <v>0.95</v>
      </c>
      <c r="Q25">
        <v>0.95</v>
      </c>
      <c r="R25">
        <f>Q25+P25+O25+N25</f>
        <v>4.1999999999999993</v>
      </c>
    </row>
    <row r="26" spans="5:18" x14ac:dyDescent="0.25">
      <c r="I26">
        <v>15</v>
      </c>
      <c r="J26">
        <v>1.0900000000000001</v>
      </c>
      <c r="M26">
        <v>15</v>
      </c>
      <c r="N26">
        <v>1.1499999999999999</v>
      </c>
      <c r="O26">
        <v>1.1499999999999999</v>
      </c>
      <c r="P26">
        <v>0.95</v>
      </c>
      <c r="Q26">
        <v>0.95</v>
      </c>
      <c r="R26">
        <f>Q26+P26+O26+N26</f>
        <v>4.1999999999999993</v>
      </c>
    </row>
    <row r="27" spans="5:18" x14ac:dyDescent="0.25">
      <c r="J27">
        <f>SUM(J12:J26)</f>
        <v>16.650000000000006</v>
      </c>
      <c r="R27">
        <f>SUM(R23:R26)</f>
        <v>17.599999999999998</v>
      </c>
    </row>
    <row r="28" spans="5:18" x14ac:dyDescent="0.25">
      <c r="R28">
        <f>R27*2</f>
        <v>35.199999999999996</v>
      </c>
    </row>
    <row r="29" spans="5:18" x14ac:dyDescent="0.25">
      <c r="R29">
        <f>R28+11.3</f>
        <v>46.5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3</vt:i4>
      </vt:variant>
    </vt:vector>
  </HeadingPairs>
  <TitlesOfParts>
    <vt:vector size="9" baseType="lpstr">
      <vt:lpstr>MATERIAL + MÃO DE OBRA</vt:lpstr>
      <vt:lpstr>MEMORIAL</vt:lpstr>
      <vt:lpstr>Planilha2</vt:lpstr>
      <vt:lpstr>Cronograma</vt:lpstr>
      <vt:lpstr>CP</vt:lpstr>
      <vt:lpstr>Plan1</vt:lpstr>
      <vt:lpstr>Cronograma!Area_de_impressao</vt:lpstr>
      <vt:lpstr>'MATERIAL + MÃO DE OBRA'!Area_de_impressao</vt:lpstr>
      <vt:lpstr>MEMORIAL!Area_de_impressao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2006-09-25T12:47:36Z</dcterms:created>
  <dcterms:modified xsi:type="dcterms:W3CDTF">2022-07-20T14:16:25Z</dcterms:modified>
</cp:coreProperties>
</file>